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Deventer\Deventer onderhoud en reiniging civiele deel 2020\PVE A-1748 en bijlagen\Bijlage 2_Inschrijfstaat objectinformatie\"/>
    </mc:Choice>
  </mc:AlternateContent>
  <xr:revisionPtr revIDLastSave="0" documentId="13_ncr:1_{4CB7DB2D-3F78-4D85-9107-0A868DA229DF}" xr6:coauthVersionLast="36" xr6:coauthVersionMax="45" xr10:uidLastSave="{00000000-0000-0000-0000-000000000000}"/>
  <bookViews>
    <workbookView xWindow="0" yWindow="0" windowWidth="38400" windowHeight="12225" tabRatio="869" activeTab="1" xr2:uid="{00000000-000D-0000-FFFF-FFFF00000000}"/>
  </bookViews>
  <sheets>
    <sheet name="Totale kosten" sheetId="1" r:id="rId1"/>
    <sheet name="Prijsformulier" sheetId="2" r:id="rId2"/>
    <sheet name="Objecten" sheetId="3" r:id="rId3"/>
  </sheets>
  <definedNames>
    <definedName name="_xlnm._FilterDatabase" localSheetId="2" hidden="1">Objecten!$A$3:$M$204</definedName>
    <definedName name="_xlnm.Print_Area" localSheetId="2">Objecten!$A$1:$M$204</definedName>
    <definedName name="_xlnm.Print_Area" localSheetId="1">Prijsformulier!$A$1:$F$92</definedName>
    <definedName name="_xlnm.Print_Area" localSheetId="0">'Totale kosten'!$B$1:$H$50</definedName>
    <definedName name="_xlnm.Print_Titles" localSheetId="2">Objecten!$1:$3</definedName>
    <definedName name="cw">Prijsformulier!#REF!</definedName>
    <definedName name="dr">Prijsformulier!#REF!</definedName>
    <definedName name="hd">Prijsformulier!#REF!</definedName>
    <definedName name="hw">Prijsformulier!#REF!</definedName>
    <definedName name="ins">Prijsformulier!#REF!</definedName>
    <definedName name="man">Prijsformulier!#REF!</definedName>
    <definedName name="Overzicht">'Totale kosten'!$B$2:$G$50</definedName>
    <definedName name="vw">Prijsformulier!#REF!</definedName>
    <definedName name="Z_99338BB2_1569_46E1_8B0D_8FBFA614C213_.wvu.FilterData" localSheetId="2" hidden="1">Objecten!$A$3:$K$185</definedName>
    <definedName name="Z_99338BB2_1569_46E1_8B0D_8FBFA614C213_.wvu.PrintArea" localSheetId="2" hidden="1">Objecten!$A$1:$K$185</definedName>
    <definedName name="Z_99338BB2_1569_46E1_8B0D_8FBFA614C213_.wvu.PrintArea" localSheetId="1" hidden="1">Prijsformulier!$A$1:$F$93</definedName>
    <definedName name="Z_99338BB2_1569_46E1_8B0D_8FBFA614C213_.wvu.PrintArea" localSheetId="0" hidden="1">'Totale kosten'!$B$1:$G$50</definedName>
    <definedName name="Z_99338BB2_1569_46E1_8B0D_8FBFA614C213_.wvu.PrintTitles" localSheetId="2" hidden="1">Objecten!$1:$3</definedName>
    <definedName name="Z_99338BB2_1569_46E1_8B0D_8FBFA614C213_.wvu.Rows" localSheetId="0" hidden="1">'Totale kosten'!#REF!,'Totale kosten'!#REF!,'Totale kosten'!#REF!</definedName>
  </definedNames>
  <calcPr calcId="191029"/>
  <customWorkbookViews>
    <customWorkbookView name="Bekedam, Mark - Persoonlijke weergave" guid="{99338BB2-1569-46E1-8B0D-8FBFA614C213}" mergeInterval="0" personalView="1" maximized="1" windowWidth="1916" windowHeight="835" tabRatio="869" activeSheetId="5"/>
  </customWorkbookViews>
</workbook>
</file>

<file path=xl/calcChain.xml><?xml version="1.0" encoding="utf-8"?>
<calcChain xmlns="http://schemas.openxmlformats.org/spreadsheetml/2006/main">
  <c r="E85" i="2" l="1"/>
  <c r="F44" i="1" s="1"/>
  <c r="G44" i="1" s="1"/>
  <c r="B28" i="1" l="1"/>
  <c r="B29" i="1"/>
  <c r="B30" i="1"/>
  <c r="B31" i="1"/>
  <c r="B32" i="1"/>
  <c r="B33" i="1"/>
  <c r="B34" i="1"/>
  <c r="B35" i="1"/>
  <c r="B36" i="1"/>
  <c r="B37" i="1"/>
  <c r="B38" i="1"/>
  <c r="B39" i="1"/>
  <c r="E28" i="1"/>
  <c r="E29" i="1"/>
  <c r="E30" i="1"/>
  <c r="E31" i="1"/>
  <c r="E32" i="1"/>
  <c r="E33" i="1"/>
  <c r="E34" i="1"/>
  <c r="E35" i="1"/>
  <c r="E36" i="1"/>
  <c r="E37" i="1"/>
  <c r="E38" i="1"/>
  <c r="E39" i="1"/>
  <c r="E27" i="1"/>
  <c r="E61" i="2"/>
  <c r="F36" i="1" s="1"/>
  <c r="E67" i="2"/>
  <c r="F37" i="1" s="1"/>
  <c r="E73" i="2"/>
  <c r="F38" i="1" s="1"/>
  <c r="E43" i="2"/>
  <c r="F33" i="1" s="1"/>
  <c r="E31" i="2"/>
  <c r="F31" i="1" s="1"/>
  <c r="E55" i="2"/>
  <c r="F35" i="1" s="1"/>
  <c r="E25" i="2"/>
  <c r="F30" i="1" s="1"/>
  <c r="E37" i="2"/>
  <c r="F32" i="1" s="1"/>
  <c r="E19" i="2"/>
  <c r="F29" i="1" s="1"/>
  <c r="E49" i="2"/>
  <c r="F34" i="1" s="1"/>
  <c r="E79" i="2"/>
  <c r="F39" i="1" s="1"/>
  <c r="B9" i="1" l="1"/>
  <c r="E13" i="2" l="1"/>
  <c r="E7" i="2" l="1"/>
  <c r="G33" i="1" l="1"/>
  <c r="G38" i="1"/>
  <c r="G34" i="1"/>
  <c r="B27" i="1" l="1"/>
  <c r="B20" i="1"/>
  <c r="B19" i="1"/>
  <c r="B18" i="1"/>
  <c r="B17" i="1"/>
  <c r="B16" i="1"/>
  <c r="B10" i="1"/>
  <c r="B8" i="1"/>
  <c r="B7" i="1"/>
  <c r="B6" i="1"/>
  <c r="B5" i="1"/>
  <c r="G30" i="1" l="1"/>
  <c r="G31" i="1"/>
  <c r="F28" i="1"/>
  <c r="G28" i="1" s="1"/>
  <c r="F27" i="1"/>
  <c r="G27" i="1" s="1"/>
  <c r="G29" i="1"/>
  <c r="G35" i="1"/>
  <c r="G37" i="1"/>
  <c r="G36" i="1"/>
  <c r="B22" i="1"/>
  <c r="B12" i="1"/>
  <c r="G32" i="1" l="1"/>
  <c r="B41" i="1"/>
  <c r="G39" i="1"/>
  <c r="G47" i="1" l="1"/>
  <c r="E41" i="1"/>
</calcChain>
</file>

<file path=xl/sharedStrings.xml><?xml version="1.0" encoding="utf-8"?>
<sst xmlns="http://schemas.openxmlformats.org/spreadsheetml/2006/main" count="1526" uniqueCount="658">
  <si>
    <t>+</t>
  </si>
  <si>
    <t>Code</t>
  </si>
  <si>
    <t>Adres</t>
  </si>
  <si>
    <t>Bergbezinkbassin</t>
  </si>
  <si>
    <t>Rioolgemaal</t>
  </si>
  <si>
    <t>Tunnelgemaal</t>
  </si>
  <si>
    <t>Categoriën</t>
  </si>
  <si>
    <t>Categorie</t>
  </si>
  <si>
    <t>Objecten</t>
  </si>
  <si>
    <t>Overstortput</t>
  </si>
  <si>
    <t>Spui- of duikerschuif</t>
  </si>
  <si>
    <t>Overzicht</t>
  </si>
  <si>
    <t>Plaatsnaam</t>
  </si>
  <si>
    <t>Naam</t>
  </si>
  <si>
    <t>DEVENTER</t>
  </si>
  <si>
    <t>COLMSCHATE</t>
  </si>
  <si>
    <t>DIEPENVEEN</t>
  </si>
  <si>
    <t>SCHALKHAAR</t>
  </si>
  <si>
    <t>BATHMEN</t>
  </si>
  <si>
    <t>Horsterhoekweg 14</t>
  </si>
  <si>
    <t>Aantal</t>
  </si>
  <si>
    <t>W0000</t>
  </si>
  <si>
    <t>RG Rielerkolk Put 10</t>
  </si>
  <si>
    <t>W0001</t>
  </si>
  <si>
    <t>RG Rielerkolk Put 14</t>
  </si>
  <si>
    <t>Bekkumerstraat 44</t>
  </si>
  <si>
    <t>W0002</t>
  </si>
  <si>
    <t>RG Voorstad</t>
  </si>
  <si>
    <t>Vetkampstraat 2</t>
  </si>
  <si>
    <t>W0003</t>
  </si>
  <si>
    <t>RG Groot Colmschate</t>
  </si>
  <si>
    <t>Douwelerkolkweg 2</t>
  </si>
  <si>
    <t>W0005</t>
  </si>
  <si>
    <t>RG Rielerweg 2</t>
  </si>
  <si>
    <t>Rielerweg 262</t>
  </si>
  <si>
    <t>W0006</t>
  </si>
  <si>
    <t>RG Zwolseweg</t>
  </si>
  <si>
    <t>Zwolseweg 428</t>
  </si>
  <si>
    <t>W0007</t>
  </si>
  <si>
    <t>RG Keizerslanden</t>
  </si>
  <si>
    <t>Karel de Grotelaan 162</t>
  </si>
  <si>
    <t>W0008</t>
  </si>
  <si>
    <t>RG Platvoet</t>
  </si>
  <si>
    <t>Marsmangaarde 82</t>
  </si>
  <si>
    <t>W0040</t>
  </si>
  <si>
    <t>SK Nijhoffgaarde</t>
  </si>
  <si>
    <t>W0041</t>
  </si>
  <si>
    <t>SK Marsmangaarde</t>
  </si>
  <si>
    <t>W0042</t>
  </si>
  <si>
    <t>SK Bredenhorst</t>
  </si>
  <si>
    <t>W0043</t>
  </si>
  <si>
    <t>SK Overstichtlaan</t>
  </si>
  <si>
    <t>W0044</t>
  </si>
  <si>
    <t>SK Heimansweg</t>
  </si>
  <si>
    <t>Heimansweg n.v.t.</t>
  </si>
  <si>
    <t>W0045</t>
  </si>
  <si>
    <t>SK Sportveldenlaan A</t>
  </si>
  <si>
    <t>Sportveldenlaan n.v.t.</t>
  </si>
  <si>
    <t>W0046</t>
  </si>
  <si>
    <t>SK Sportveldenlaan B</t>
  </si>
  <si>
    <t>W0047</t>
  </si>
  <si>
    <t>SK Roland Holstlaan A</t>
  </si>
  <si>
    <t>Roland Holstlaan n.v.t.</t>
  </si>
  <si>
    <t>W0048</t>
  </si>
  <si>
    <t>SK Sportveldenlaan C</t>
  </si>
  <si>
    <t>W0049</t>
  </si>
  <si>
    <t>SK Sportveldenlaan D</t>
  </si>
  <si>
    <t>W0050</t>
  </si>
  <si>
    <t>SK Sportveldenlaan E</t>
  </si>
  <si>
    <t>W0052</t>
  </si>
  <si>
    <t>SK IJsselkade</t>
  </si>
  <si>
    <t>IJsselkade n.v.t.</t>
  </si>
  <si>
    <t>W0053</t>
  </si>
  <si>
    <t>SK Ossenweerdstraat A</t>
  </si>
  <si>
    <t>Ossenweerdstraat n.v.t.</t>
  </si>
  <si>
    <t>W0054</t>
  </si>
  <si>
    <t>SK Ossenweerdstraat B</t>
  </si>
  <si>
    <t>W0056</t>
  </si>
  <si>
    <t>SK Laan van Borgele</t>
  </si>
  <si>
    <t>W0057</t>
  </si>
  <si>
    <t>SK Raalterweg</t>
  </si>
  <si>
    <t>Raalterweg n.v.t.</t>
  </si>
  <si>
    <t>W0058</t>
  </si>
  <si>
    <t>SK Roland Holstlaan B</t>
  </si>
  <si>
    <t>W0059</t>
  </si>
  <si>
    <t>SK Jan Steenstraat</t>
  </si>
  <si>
    <t>Jan Steenstraat n.v.t.</t>
  </si>
  <si>
    <t>W0070</t>
  </si>
  <si>
    <t>OP Roland Holstlaan / Rembrandtkade</t>
  </si>
  <si>
    <t>W0071</t>
  </si>
  <si>
    <t>OP Jan Steenstraat</t>
  </si>
  <si>
    <t>W0072</t>
  </si>
  <si>
    <t>OP Ossenweerdstraat / IJsselkade</t>
  </si>
  <si>
    <t>W0073</t>
  </si>
  <si>
    <t>OP Herman Boerhaavelaan</t>
  </si>
  <si>
    <t>Herman Boerhaavelaan 120</t>
  </si>
  <si>
    <t>W0074</t>
  </si>
  <si>
    <t>OP De Otter</t>
  </si>
  <si>
    <t>De Otter 23</t>
  </si>
  <si>
    <t>W0075</t>
  </si>
  <si>
    <t>OP Kanaaldijk West (Noodoverstort)</t>
  </si>
  <si>
    <t>W0080</t>
  </si>
  <si>
    <t>BB Herman Boerhaavelaan</t>
  </si>
  <si>
    <t>W0082</t>
  </si>
  <si>
    <t>BB Nieuwe Markt</t>
  </si>
  <si>
    <t>Nieuwe Markt 34</t>
  </si>
  <si>
    <t>W0090</t>
  </si>
  <si>
    <t>TG Overstichtlaan</t>
  </si>
  <si>
    <t>Overstichtlaan 5</t>
  </si>
  <si>
    <t>W0091</t>
  </si>
  <si>
    <t>TG Henri Dunantlaan</t>
  </si>
  <si>
    <t>Rielerweg 0</t>
  </si>
  <si>
    <t>W0100</t>
  </si>
  <si>
    <t>RG Bergweide</t>
  </si>
  <si>
    <t>Dordrechtweg 2</t>
  </si>
  <si>
    <t>W0101</t>
  </si>
  <si>
    <t>RG Berkelweg</t>
  </si>
  <si>
    <t>Berkelweg 5</t>
  </si>
  <si>
    <t>W0102</t>
  </si>
  <si>
    <t>RG De Doelen</t>
  </si>
  <si>
    <t>De Doelen 104</t>
  </si>
  <si>
    <t>W0103</t>
  </si>
  <si>
    <t>RG Grote Kerkhof</t>
  </si>
  <si>
    <t>Duimpoort 3</t>
  </si>
  <si>
    <t>W0104</t>
  </si>
  <si>
    <t>RG Hartenaasje</t>
  </si>
  <si>
    <t>Hartenaasje 1</t>
  </si>
  <si>
    <t>W0105</t>
  </si>
  <si>
    <t>RG Van Twickelostraat</t>
  </si>
  <si>
    <t>Kapjeswelle 3</t>
  </si>
  <si>
    <t>W0106</t>
  </si>
  <si>
    <t>RG Teugseweg</t>
  </si>
  <si>
    <t>Teugseweg 3</t>
  </si>
  <si>
    <t>W0107</t>
  </si>
  <si>
    <t>VG Pothoofd</t>
  </si>
  <si>
    <t>W0108</t>
  </si>
  <si>
    <t>W0109</t>
  </si>
  <si>
    <t>RG Welle HWA</t>
  </si>
  <si>
    <t>W0120</t>
  </si>
  <si>
    <t>SK Welle / Nieuwe Markt</t>
  </si>
  <si>
    <t>Welle n.v.t.</t>
  </si>
  <si>
    <t>W0121</t>
  </si>
  <si>
    <t>SK Graaf van Burenstraat A</t>
  </si>
  <si>
    <t>Graaf van Burenstraat n.v.t.</t>
  </si>
  <si>
    <t>W0122</t>
  </si>
  <si>
    <t>SK Graaf van Burenstraat B</t>
  </si>
  <si>
    <t>W0123</t>
  </si>
  <si>
    <t>SK Nieuwe Markt (IJsselzijde)</t>
  </si>
  <si>
    <t>Nieuwe Markt n.v.t.</t>
  </si>
  <si>
    <t>W0124</t>
  </si>
  <si>
    <t>SK Melksterstraat</t>
  </si>
  <si>
    <t>Melksterstraat n.v.t.</t>
  </si>
  <si>
    <t>W0125</t>
  </si>
  <si>
    <t>SK Grote Kerkhof A</t>
  </si>
  <si>
    <t>Grote Kerkhof n.v.t.</t>
  </si>
  <si>
    <t>W0126</t>
  </si>
  <si>
    <t>SK Grote Kerkhof B</t>
  </si>
  <si>
    <t>W0127</t>
  </si>
  <si>
    <t>SK Grote Kerkhof C</t>
  </si>
  <si>
    <t>W0128</t>
  </si>
  <si>
    <t>SK Hofstraat</t>
  </si>
  <si>
    <t>Hofstraat n.v.t.</t>
  </si>
  <si>
    <t>W0129</t>
  </si>
  <si>
    <t>SK Noordenbergstraat / Klooster</t>
  </si>
  <si>
    <t>Noordenbergstraat n.v.t.</t>
  </si>
  <si>
    <t>W0130</t>
  </si>
  <si>
    <t>SK Noordenbergstraat / Muggeplein</t>
  </si>
  <si>
    <t>W0131</t>
  </si>
  <si>
    <t>SK Achter de Muren / Vispoort / Muggeplein</t>
  </si>
  <si>
    <t>Achter de Muren Dp n.v.t.</t>
  </si>
  <si>
    <t>W0132</t>
  </si>
  <si>
    <t>SK Nieuwe Markt / Graven</t>
  </si>
  <si>
    <t>W0134</t>
  </si>
  <si>
    <t>SK Pothoofd A</t>
  </si>
  <si>
    <t>Pothoofd n.v.t.</t>
  </si>
  <si>
    <t>W0135</t>
  </si>
  <si>
    <t>SK Pothoofd B</t>
  </si>
  <si>
    <t>W0136</t>
  </si>
  <si>
    <t>SK Wilhelminabrug A</t>
  </si>
  <si>
    <t>Bokkingshang 15</t>
  </si>
  <si>
    <t>W0137</t>
  </si>
  <si>
    <t>SK Wilhelminabrug B</t>
  </si>
  <si>
    <t>W0141</t>
  </si>
  <si>
    <t>SK Singel</t>
  </si>
  <si>
    <t>Singel n.v.t.</t>
  </si>
  <si>
    <t>W0142</t>
  </si>
  <si>
    <t>SK Smedenstraat</t>
  </si>
  <si>
    <t>Smedenstraat n.v.t.</t>
  </si>
  <si>
    <t>W0143</t>
  </si>
  <si>
    <t>SK Lindenstraat</t>
  </si>
  <si>
    <t>Molenstraat n.v.t.</t>
  </si>
  <si>
    <t>W0144</t>
  </si>
  <si>
    <t>SK Welle</t>
  </si>
  <si>
    <t>W0145</t>
  </si>
  <si>
    <t>SK Churchillplein</t>
  </si>
  <si>
    <t>Churchillplein n.v.t.</t>
  </si>
  <si>
    <t>W0147</t>
  </si>
  <si>
    <t>SK Kazernestraat</t>
  </si>
  <si>
    <t>Kazernestraat n.v.t.</t>
  </si>
  <si>
    <t>W0148</t>
  </si>
  <si>
    <t>SK Zutphenseweg A</t>
  </si>
  <si>
    <t>Zutphenseweg n.v.t.</t>
  </si>
  <si>
    <t>W0149</t>
  </si>
  <si>
    <t>SK Zutphenseweg B</t>
  </si>
  <si>
    <t>W0150</t>
  </si>
  <si>
    <t>SK Zutphenseweg C</t>
  </si>
  <si>
    <t>W0151</t>
  </si>
  <si>
    <t>SK Teugseweg A</t>
  </si>
  <si>
    <t>Teugseweg n.v.t.</t>
  </si>
  <si>
    <t>W0152</t>
  </si>
  <si>
    <t>SK Teugseweg B</t>
  </si>
  <si>
    <t>W0154</t>
  </si>
  <si>
    <t>SK Hanzeweg A</t>
  </si>
  <si>
    <t>Hanzeweg n.v.t.</t>
  </si>
  <si>
    <t>W0155</t>
  </si>
  <si>
    <t>SK Hanzeweg B</t>
  </si>
  <si>
    <t>W0156</t>
  </si>
  <si>
    <t>SK Amstellaan</t>
  </si>
  <si>
    <t>Amstellaan n.v.t.</t>
  </si>
  <si>
    <t>W0159</t>
  </si>
  <si>
    <t>SK Haringvlietstraat</t>
  </si>
  <si>
    <t>Haringvlietstraat n.v.t.</t>
  </si>
  <si>
    <t>W0160</t>
  </si>
  <si>
    <t>SK Pothoofd / Raambrug A</t>
  </si>
  <si>
    <t>W0161</t>
  </si>
  <si>
    <t>SK Pothoofd / Raambrug B</t>
  </si>
  <si>
    <t>W0170</t>
  </si>
  <si>
    <t>W0171</t>
  </si>
  <si>
    <t>OP Vispoort / Nieuwe Markt</t>
  </si>
  <si>
    <t>W0172</t>
  </si>
  <si>
    <t>OP Wilhelminabrug</t>
  </si>
  <si>
    <t>Zutphenselaan 1</t>
  </si>
  <si>
    <t>W0174</t>
  </si>
  <si>
    <t>OP Duurstedeweg</t>
  </si>
  <si>
    <t>Duurstedeweg 4</t>
  </si>
  <si>
    <t>W0175</t>
  </si>
  <si>
    <t>OP Maasstraat</t>
  </si>
  <si>
    <t>Maasstraat 2</t>
  </si>
  <si>
    <t>W0181</t>
  </si>
  <si>
    <t>BB Raambrug</t>
  </si>
  <si>
    <t>W0182</t>
  </si>
  <si>
    <t>BB Wilhelminabrug</t>
  </si>
  <si>
    <t>W0190</t>
  </si>
  <si>
    <t>TG Amstellaan</t>
  </si>
  <si>
    <t>Amstellaan 1</t>
  </si>
  <si>
    <t>W0192</t>
  </si>
  <si>
    <t>TG Buizendaktunnel</t>
  </si>
  <si>
    <t>W0200</t>
  </si>
  <si>
    <t>RG Kardinaalsmuts</t>
  </si>
  <si>
    <t>Spirea 1</t>
  </si>
  <si>
    <t>W0240</t>
  </si>
  <si>
    <t>SK Siemelinksweg</t>
  </si>
  <si>
    <t>W0270</t>
  </si>
  <si>
    <t>OP Magnolia</t>
  </si>
  <si>
    <t>Magnolia n.v.t.</t>
  </si>
  <si>
    <t>W0300</t>
  </si>
  <si>
    <t>RG Wilgehaantje</t>
  </si>
  <si>
    <t>Wilgehaantje 2</t>
  </si>
  <si>
    <t>W0340</t>
  </si>
  <si>
    <t>SK Wilgehaantje</t>
  </si>
  <si>
    <t>Wilgehaantje n.v.t.</t>
  </si>
  <si>
    <t>W0390</t>
  </si>
  <si>
    <t>TG Atalanta</t>
  </si>
  <si>
    <t>W0391</t>
  </si>
  <si>
    <t>TG N348</t>
  </si>
  <si>
    <t>Vliegend Hert 2</t>
  </si>
  <si>
    <t>W0400</t>
  </si>
  <si>
    <t>W0401</t>
  </si>
  <si>
    <t>RG Banekaterveld</t>
  </si>
  <si>
    <t>Sworminksweg 1</t>
  </si>
  <si>
    <t>W0403</t>
  </si>
  <si>
    <t>RG Smeenkhof</t>
  </si>
  <si>
    <t>Smeenkhof 1</t>
  </si>
  <si>
    <t>W0404</t>
  </si>
  <si>
    <t>RG De Colm</t>
  </si>
  <si>
    <t>W0440</t>
  </si>
  <si>
    <t>SK Sworminksweg</t>
  </si>
  <si>
    <t>W0500</t>
  </si>
  <si>
    <t>RG Salomonszegel</t>
  </si>
  <si>
    <t>Roessinksweg 40</t>
  </si>
  <si>
    <t>W0501</t>
  </si>
  <si>
    <t>RG Roessinkspad (Colmschate-Zuid)</t>
  </si>
  <si>
    <t>Roessinkspad 2</t>
  </si>
  <si>
    <t>W0502</t>
  </si>
  <si>
    <t>RG Roessinkspad (Bramelt-Noord)</t>
  </si>
  <si>
    <t>W0570</t>
  </si>
  <si>
    <t>OP Akkerdistel</t>
  </si>
  <si>
    <t>Akkerdistel n.v.t.</t>
  </si>
  <si>
    <t>W0700</t>
  </si>
  <si>
    <t>RG Dennenhoek</t>
  </si>
  <si>
    <t>W0728</t>
  </si>
  <si>
    <t>RG Eikendal</t>
  </si>
  <si>
    <t>W0770</t>
  </si>
  <si>
    <t>W0800</t>
  </si>
  <si>
    <t>RG Klein Douwel</t>
  </si>
  <si>
    <t>Hermelijn 1</t>
  </si>
  <si>
    <t>W0870</t>
  </si>
  <si>
    <t>OP Meerkoet</t>
  </si>
  <si>
    <t>Meerkoet n.v.t.</t>
  </si>
  <si>
    <t>W0900</t>
  </si>
  <si>
    <t>W1200</t>
  </si>
  <si>
    <t>RG De Worp</t>
  </si>
  <si>
    <t>Worp 2</t>
  </si>
  <si>
    <t>W1240</t>
  </si>
  <si>
    <t>SK Zwarte wegje</t>
  </si>
  <si>
    <t>Zwarte wegje n.v.t.</t>
  </si>
  <si>
    <t>W1241</t>
  </si>
  <si>
    <t>SK Bolwerksweg</t>
  </si>
  <si>
    <t>Bolwerksweg n.v.t.</t>
  </si>
  <si>
    <t>W1300</t>
  </si>
  <si>
    <t>RG Heukelenseweg</t>
  </si>
  <si>
    <t>Heukelenseweg 24</t>
  </si>
  <si>
    <t>W1301</t>
  </si>
  <si>
    <t>RG Bergweidedijk</t>
  </si>
  <si>
    <t>Munsterstraat 24</t>
  </si>
  <si>
    <t>W1302</t>
  </si>
  <si>
    <t>RG Paderborn</t>
  </si>
  <si>
    <t>W1303</t>
  </si>
  <si>
    <t>RG Danzigweg</t>
  </si>
  <si>
    <t>Koningsbergenstraat 14</t>
  </si>
  <si>
    <t>W1305</t>
  </si>
  <si>
    <t>RG Kloosterlanden</t>
  </si>
  <si>
    <t>Zweedsestraat 61001</t>
  </si>
  <si>
    <t>W1306</t>
  </si>
  <si>
    <t>RG Snipperling</t>
  </si>
  <si>
    <t>W1307</t>
  </si>
  <si>
    <t>RG Londenstraat</t>
  </si>
  <si>
    <t>Londenstraat 6</t>
  </si>
  <si>
    <t>W1313</t>
  </si>
  <si>
    <t>RG Hanzepark DWA</t>
  </si>
  <si>
    <t>Osnabruckstraat 30</t>
  </si>
  <si>
    <t>W1314</t>
  </si>
  <si>
    <t>RG Hanzepark RWA</t>
  </si>
  <si>
    <t>W1316</t>
  </si>
  <si>
    <t>W1370</t>
  </si>
  <si>
    <t>OP Noorwegenstraat</t>
  </si>
  <si>
    <t>Noorwegenstraat 2</t>
  </si>
  <si>
    <t>W1380</t>
  </si>
  <si>
    <t>BB Noorwegenstraat</t>
  </si>
  <si>
    <t>W1390</t>
  </si>
  <si>
    <t>TG Zweedsestraat</t>
  </si>
  <si>
    <t>Hannoverstraat 2</t>
  </si>
  <si>
    <t>W1391</t>
  </si>
  <si>
    <t>TG Holterweg</t>
  </si>
  <si>
    <t>Holterweg 4</t>
  </si>
  <si>
    <t>W1600</t>
  </si>
  <si>
    <t>RG U.D. Veld</t>
  </si>
  <si>
    <t>Leo Halleweg 3</t>
  </si>
  <si>
    <t>W1700</t>
  </si>
  <si>
    <t>RG Doornenburg</t>
  </si>
  <si>
    <t>W1909</t>
  </si>
  <si>
    <t>RG Westenbergkazerne DWA</t>
  </si>
  <si>
    <t>W1910</t>
  </si>
  <si>
    <t>RG Westenbergkazerne RWA</t>
  </si>
  <si>
    <t>Marechausseestraat 18</t>
  </si>
  <si>
    <t>W1970</t>
  </si>
  <si>
    <t>OP Schalkhaar</t>
  </si>
  <si>
    <t>Hagenvoorderdijk 28</t>
  </si>
  <si>
    <t>W1980</t>
  </si>
  <si>
    <t>BB Schalkhaar</t>
  </si>
  <si>
    <t>W2000</t>
  </si>
  <si>
    <t>RG Somervaart</t>
  </si>
  <si>
    <t>Somervaart 22</t>
  </si>
  <si>
    <t>W2001</t>
  </si>
  <si>
    <t>RG VBO Somervaart</t>
  </si>
  <si>
    <t>W2070</t>
  </si>
  <si>
    <t>OP Mathilde Witbautstraat</t>
  </si>
  <si>
    <t>Mathilde Wibautstraat n.v.t.</t>
  </si>
  <si>
    <t>W2101</t>
  </si>
  <si>
    <t>RG Vijfhoek DWA</t>
  </si>
  <si>
    <t>Leonard Springerlaan 181</t>
  </si>
  <si>
    <t>W2102</t>
  </si>
  <si>
    <t>RG Vijfhoek RWA</t>
  </si>
  <si>
    <t>W2103</t>
  </si>
  <si>
    <t>RG Colmschaterstraatweg</t>
  </si>
  <si>
    <t>Colmschaterstraatweg 7</t>
  </si>
  <si>
    <t>W2104</t>
  </si>
  <si>
    <t>RG Jeurlink DWA</t>
  </si>
  <si>
    <t>Cornelis Lelylaan 1</t>
  </si>
  <si>
    <t>W2105</t>
  </si>
  <si>
    <t>RG Jeurlink RWA</t>
  </si>
  <si>
    <t>Cornelis Lelylaan 94</t>
  </si>
  <si>
    <t>W2200</t>
  </si>
  <si>
    <t>RG Oxersteegvijver</t>
  </si>
  <si>
    <t>Oude Oxersteeg 3</t>
  </si>
  <si>
    <t>W2201</t>
  </si>
  <si>
    <t>RG Handelspark DWA</t>
  </si>
  <si>
    <t>W2202</t>
  </si>
  <si>
    <t>RG Handelspark RWA</t>
  </si>
  <si>
    <t>W2400</t>
  </si>
  <si>
    <t>RG De Poll-laan</t>
  </si>
  <si>
    <t>Burg A Bontekoelaan 1</t>
  </si>
  <si>
    <t>W2500</t>
  </si>
  <si>
    <t>RG De Kuiperij</t>
  </si>
  <si>
    <t>De Kuiperij 1</t>
  </si>
  <si>
    <t>W2571</t>
  </si>
  <si>
    <t>OP Bathmen-Noord</t>
  </si>
  <si>
    <t>Bathmense Landen n.v.t.</t>
  </si>
  <si>
    <t>W2572</t>
  </si>
  <si>
    <t>OP De Kuijperij</t>
  </si>
  <si>
    <t>De Kuiperij 6</t>
  </si>
  <si>
    <t>W2580</t>
  </si>
  <si>
    <t>BB Bathmen-Noord</t>
  </si>
  <si>
    <t>Bathmense Landen 0</t>
  </si>
  <si>
    <t>W2581</t>
  </si>
  <si>
    <t>BB De Kuiperij</t>
  </si>
  <si>
    <t>W2860</t>
  </si>
  <si>
    <t>SK Bettinkdijk</t>
  </si>
  <si>
    <t>Bettinkdijk n.v.t.</t>
  </si>
  <si>
    <t>W3000</t>
  </si>
  <si>
    <t>RG Woertmansweg DWA</t>
  </si>
  <si>
    <t>Woertmansweg 16</t>
  </si>
  <si>
    <t>W3001</t>
  </si>
  <si>
    <t>RG Woertmansweg RWA</t>
  </si>
  <si>
    <t>W3641</t>
  </si>
  <si>
    <t>W4571</t>
  </si>
  <si>
    <t>OP Gorsselseweg</t>
  </si>
  <si>
    <t>Grijze cellen in te vullen door aannemer</t>
  </si>
  <si>
    <t>W0081</t>
  </si>
  <si>
    <t>BB De Otter</t>
  </si>
  <si>
    <t>W0180</t>
  </si>
  <si>
    <t>BB Maasstraat</t>
  </si>
  <si>
    <t>W0271</t>
  </si>
  <si>
    <t>OP Gelderse Roos</t>
  </si>
  <si>
    <t>W0370</t>
  </si>
  <si>
    <t>OP Wilgehaantje</t>
  </si>
  <si>
    <t>W0402</t>
  </si>
  <si>
    <t>RG Moseik</t>
  </si>
  <si>
    <t>Sworminksweg 11</t>
  </si>
  <si>
    <t>Neusinkdijk 25bij</t>
  </si>
  <si>
    <t>W0970</t>
  </si>
  <si>
    <t>OP VBO Somervaart</t>
  </si>
  <si>
    <t>W2401</t>
  </si>
  <si>
    <t>RG Noorderenk</t>
  </si>
  <si>
    <t>Noorderenk 62</t>
  </si>
  <si>
    <t>RG De Wijtenhorst</t>
  </si>
  <si>
    <t>RG Oude Bathmenseweg 1</t>
  </si>
  <si>
    <t>Vriezenbeltstraat 14</t>
  </si>
  <si>
    <t>Welle 21</t>
  </si>
  <si>
    <t>Storminkstraat 1pomp</t>
  </si>
  <si>
    <t>Atalanta 101</t>
  </si>
  <si>
    <t>OP Dorpsstraat</t>
  </si>
  <si>
    <t>Dorpsstraat n.v.t.</t>
  </si>
  <si>
    <t>Corrie Tendeloostraat 4</t>
  </si>
  <si>
    <t>Paderbornstraat 4</t>
  </si>
  <si>
    <t>Zweedsestraat 11</t>
  </si>
  <si>
    <t/>
  </si>
  <si>
    <t>W0183</t>
  </si>
  <si>
    <t>RG Raambrug</t>
  </si>
  <si>
    <t>RG Achterhoeksweg</t>
  </si>
  <si>
    <t>Doornenburg 202nabij</t>
  </si>
  <si>
    <t>LETTELE</t>
  </si>
  <si>
    <t>W3770</t>
  </si>
  <si>
    <t>OP Lettele</t>
  </si>
  <si>
    <t>'t Ommetje 1</t>
  </si>
  <si>
    <t>W0092</t>
  </si>
  <si>
    <t>TG Rivierenwijk</t>
  </si>
  <si>
    <t>Haringvlietstraat 138</t>
  </si>
  <si>
    <t>Pothoofdin parkeergarage</t>
  </si>
  <si>
    <t>W0110</t>
  </si>
  <si>
    <t>RG Snipperlingsdijk 62</t>
  </si>
  <si>
    <t>Snipperlingsdijk 62</t>
  </si>
  <si>
    <t>W0194</t>
  </si>
  <si>
    <t>TG Oude Bathmenseweg</t>
  </si>
  <si>
    <t>Oude Bathmenseweg</t>
  </si>
  <si>
    <t>W0195</t>
  </si>
  <si>
    <t>TG Snipperlingsdijk</t>
  </si>
  <si>
    <t>Snipperlingsdijk</t>
  </si>
  <si>
    <t>Achterhoeksweg 1</t>
  </si>
  <si>
    <t>RG Helios</t>
  </si>
  <si>
    <t>RG Westfalenstraat</t>
  </si>
  <si>
    <t>RG Looërmark</t>
  </si>
  <si>
    <t>RG Diepenveen</t>
  </si>
  <si>
    <t>W1392</t>
  </si>
  <si>
    <t>TG Siemelinksweg</t>
  </si>
  <si>
    <t>Siemelinksweg 25</t>
  </si>
  <si>
    <t>W1400</t>
  </si>
  <si>
    <t>RG Korenkamp</t>
  </si>
  <si>
    <t>Wichinksweg 13RIO</t>
  </si>
  <si>
    <t>RG Lettele</t>
  </si>
  <si>
    <t>W1770</t>
  </si>
  <si>
    <t>OP Gildenburg</t>
  </si>
  <si>
    <t>RG Schalkhaar</t>
  </si>
  <si>
    <t>W2301</t>
  </si>
  <si>
    <t>W0730</t>
  </si>
  <si>
    <t>W1402</t>
  </si>
  <si>
    <t>W1981</t>
  </si>
  <si>
    <t>De Dennenhoek 1RIO</t>
  </si>
  <si>
    <t>Schapenzandweg 13B</t>
  </si>
  <si>
    <t>W1381</t>
  </si>
  <si>
    <t>RG Noorwegenstraat</t>
  </si>
  <si>
    <t>Oerdijk 166DV</t>
  </si>
  <si>
    <t>Hagenvoorderdijk 1A</t>
  </si>
  <si>
    <t>Oudendijk 6NABY</t>
  </si>
  <si>
    <t>Objecttype</t>
  </si>
  <si>
    <t>reinigings- en inspectie frequentie</t>
  </si>
  <si>
    <t>prijzen</t>
  </si>
  <si>
    <t>controletelling per frequentie</t>
  </si>
  <si>
    <t>controletelling per categorie</t>
  </si>
  <si>
    <t>prijs subtotalen per categorie</t>
  </si>
  <si>
    <t>Alle bedragen excl. BTW</t>
  </si>
  <si>
    <t>excl BTW</t>
  </si>
  <si>
    <t>Totaalprijs</t>
  </si>
  <si>
    <t>Douwelerkolkweg 2T</t>
  </si>
  <si>
    <t>Gildenburg putnummer 37</t>
  </si>
  <si>
    <t>Laag</t>
  </si>
  <si>
    <t>Matig</t>
  </si>
  <si>
    <t>Zeer hoog</t>
  </si>
  <si>
    <t>Hoog</t>
  </si>
  <si>
    <t>Nihil</t>
  </si>
  <si>
    <t>Risico profiel</t>
  </si>
  <si>
    <t>Uitvoering jaar helft</t>
  </si>
  <si>
    <t>1 + 2</t>
  </si>
  <si>
    <t>1 + ? + 2</t>
  </si>
  <si>
    <t>-</t>
  </si>
  <si>
    <t>Object categorie</t>
  </si>
  <si>
    <t>Nijhoffgaarde x Overstichtlaan n.v.t.</t>
  </si>
  <si>
    <t>Bredenhorst Nabij 173</t>
  </si>
  <si>
    <t>Overstichtlaan x Heimansweg n.v.t.</t>
  </si>
  <si>
    <t>Laan van Borgele T.O. 20</t>
  </si>
  <si>
    <t>Roland Holstlaan 2</t>
  </si>
  <si>
    <t>Ossenweerdstraat x Kapjeswelle n.v.t.</t>
  </si>
  <si>
    <t>Paderbornstraat 1</t>
  </si>
  <si>
    <t>Roessinkspadnabij</t>
  </si>
  <si>
    <t>Sworminksweg x Veldpaperweg n.v.t.</t>
  </si>
  <si>
    <t>Hunneperweg 2</t>
  </si>
  <si>
    <t>W3354</t>
  </si>
  <si>
    <t>RG Steenbrugge</t>
  </si>
  <si>
    <t>Arend Keldermanstraat 2TO</t>
  </si>
  <si>
    <t>Gorsselseweg 18</t>
  </si>
  <si>
    <t>Schipbeekstraat 1</t>
  </si>
  <si>
    <t>1 + 1 + 2 + 2</t>
  </si>
  <si>
    <t>W0138</t>
  </si>
  <si>
    <t>SK Pothoofdkade</t>
  </si>
  <si>
    <t>Pothoofdkade</t>
  </si>
  <si>
    <t>OL Groot Colmschate O1</t>
  </si>
  <si>
    <t>Ontluchtingsput</t>
  </si>
  <si>
    <t>OL Groot Colmschate O2</t>
  </si>
  <si>
    <t>OL Groot Colmschate O3</t>
  </si>
  <si>
    <t>OL Groot Colmschate O4</t>
  </si>
  <si>
    <t>OL Groot Colmschate O5</t>
  </si>
  <si>
    <t>OL Groot Colmschate O6</t>
  </si>
  <si>
    <t>OL Groot Colmschate O7</t>
  </si>
  <si>
    <t>OL Groot Colmschate O8</t>
  </si>
  <si>
    <t>OL Groot Colmschate O9</t>
  </si>
  <si>
    <t>OL Groot Colmschate O10</t>
  </si>
  <si>
    <t>OL Groot Colmschate O11</t>
  </si>
  <si>
    <t>W5040</t>
  </si>
  <si>
    <t>W5041</t>
  </si>
  <si>
    <t>W5042</t>
  </si>
  <si>
    <t>W5043</t>
  </si>
  <si>
    <t>W5044</t>
  </si>
  <si>
    <t>W5045</t>
  </si>
  <si>
    <t>W5046</t>
  </si>
  <si>
    <t>W5047</t>
  </si>
  <si>
    <t>W5048</t>
  </si>
  <si>
    <t>W5049</t>
  </si>
  <si>
    <t>W5050</t>
  </si>
  <si>
    <t>W5051</t>
  </si>
  <si>
    <t>OL Groot Colmschate O5a</t>
  </si>
  <si>
    <t>W0157</t>
  </si>
  <si>
    <t>SK Onder de Linden A</t>
  </si>
  <si>
    <t>Onder de Linden n.v.t.</t>
  </si>
  <si>
    <t>W0158</t>
  </si>
  <si>
    <t>SK Onder de Linden B</t>
  </si>
  <si>
    <t>Maasstraat X Reggestraat *** ONBEKEND ***</t>
  </si>
  <si>
    <t>Holterweg 93nabij</t>
  </si>
  <si>
    <t>W1790</t>
  </si>
  <si>
    <t>TG Oostriklaan</t>
  </si>
  <si>
    <t>Douwelerkolkweg</t>
  </si>
  <si>
    <t>Wielerbaan</t>
  </si>
  <si>
    <t>Mensingdijkje</t>
  </si>
  <si>
    <t>Kon Wilhelminalaan</t>
  </si>
  <si>
    <t>Oosterwechselsweg</t>
  </si>
  <si>
    <t>Boerhavelaan</t>
  </si>
  <si>
    <t>Keizer Karellaan</t>
  </si>
  <si>
    <t>Boxbergerweg</t>
  </si>
  <si>
    <t>Havezathelaan</t>
  </si>
  <si>
    <t>Oranjelaan (Zandwetering)</t>
  </si>
  <si>
    <t>Spoorbaan (zandwetering)</t>
  </si>
  <si>
    <t>Roland Holstlaan</t>
  </si>
  <si>
    <t>Opmerking</t>
  </si>
  <si>
    <t>W0079</t>
  </si>
  <si>
    <t>Oude Holterweg 2-8</t>
  </si>
  <si>
    <t>W0093</t>
  </si>
  <si>
    <t>Brinkgreverweg 4</t>
  </si>
  <si>
    <t>W0094</t>
  </si>
  <si>
    <t xml:space="preserve">Brinkgreverweg </t>
  </si>
  <si>
    <t>W0179</t>
  </si>
  <si>
    <t>De Doelen</t>
  </si>
  <si>
    <t>W0471</t>
  </si>
  <si>
    <t>Banekaterveld 17-18</t>
  </si>
  <si>
    <t>W1371</t>
  </si>
  <si>
    <t xml:space="preserve">Gotlandstraat </t>
  </si>
  <si>
    <t>W1372</t>
  </si>
  <si>
    <t>Londenstraat 7-5</t>
  </si>
  <si>
    <t>LT Oude Holterweg</t>
  </si>
  <si>
    <t>LT Brinkgeverweg</t>
  </si>
  <si>
    <t>LT De Doelen</t>
  </si>
  <si>
    <t>LT Banekaterveld</t>
  </si>
  <si>
    <t>LT Gotlandstraat</t>
  </si>
  <si>
    <t>LT Londenstraat</t>
  </si>
  <si>
    <t>SK Graaf van Burenstraat</t>
  </si>
  <si>
    <t>excl. BTW</t>
  </si>
  <si>
    <t>Prijzen zijn vast voor de looptijd van de Overeenkomst</t>
  </si>
  <si>
    <t>(inclusief verlengingen) en mogen niet geïndexeerd worden.</t>
  </si>
  <si>
    <t>Materieel kosten</t>
  </si>
  <si>
    <t>Uren kosten</t>
  </si>
  <si>
    <t>Overig kosten</t>
  </si>
  <si>
    <t>Rioolgemalen &lt;10 m3</t>
  </si>
  <si>
    <t>Rioolgemalen 10-25 m3</t>
  </si>
  <si>
    <t>Rioolgemalen 25-50 m3</t>
  </si>
  <si>
    <t>Rioolgemalen &gt;50 m3 met verplichte betreding</t>
  </si>
  <si>
    <t>Tunnelgemalen</t>
  </si>
  <si>
    <t>Tunnelgemalen met zandvang en verplichte betreding</t>
  </si>
  <si>
    <t>Tunnelgemalen met zandvang, wegafzetting en verplichte betreding</t>
  </si>
  <si>
    <t>Bergbezinkbassins met verplichte betreding</t>
  </si>
  <si>
    <t>Vijzelgemaal</t>
  </si>
  <si>
    <t>Overstortput met meting</t>
  </si>
  <si>
    <t>Ontluchtingsput persleiding</t>
  </si>
  <si>
    <t>Object</t>
  </si>
  <si>
    <t>TG + zandvang + betreding</t>
  </si>
  <si>
    <t>TG + zandvang + betredeing + wegafzetting</t>
  </si>
  <si>
    <t>BBB + betreding</t>
  </si>
  <si>
    <t>Rioolgemalen &gt;50 m3 + betreding</t>
  </si>
  <si>
    <t>dit gemaal is voorzien van een versnijder, deze omhoog takelen en reinigen.</t>
  </si>
  <si>
    <t>BB bevindt zich in parkeergarage, niet toegangelijk met vrachtwagens, rekening houden met langere slangen e.d.</t>
  </si>
  <si>
    <t>Te reinigen inhoud in m3</t>
  </si>
  <si>
    <t>Versnijder in put voor gemaal, deze omhoog halen en reinigen</t>
  </si>
  <si>
    <t>Droge pompkelder i.c.m. W0502</t>
  </si>
  <si>
    <t>Droge pompkelder i.c.m. W0501</t>
  </si>
  <si>
    <t>Put zit in midden van een drukke weg, 1 helft van de weg tijdelijk afzetten.</t>
  </si>
  <si>
    <t>VG bevindt zich in parkeergarage, niet toegangelijk met vrachtwagens, rekening houden met langere slangen e.d. 
Luiken van vijzelgoot demonteren om vijzelgoten en ontvangkelder te reinigen</t>
  </si>
  <si>
    <t>Wegafzetting benodigd, 1 rijbaan van N433 (4 baans) tijdelijk afzetten conform CROW96a</t>
  </si>
  <si>
    <t>Totaal aantal inspecties</t>
  </si>
  <si>
    <t>objectprijs</t>
  </si>
  <si>
    <t>Totaal</t>
  </si>
  <si>
    <t>BB bestaat uit twee langebergleidingen (niet reinigen), en 3 afzonderlijke tussenputten, wel reinigen.</t>
  </si>
  <si>
    <t>ontvangkelder bestaat uit 3 compartimenten, deze alle drie reinigen.</t>
  </si>
  <si>
    <t>inspectieput met meting</t>
  </si>
  <si>
    <t>wegafzetting benodigd, tijdelijk afzetten conform CROW96a</t>
  </si>
  <si>
    <t>Terugslagklep overstortleiding</t>
  </si>
  <si>
    <t>Spindelschuiven overstortleiding</t>
  </si>
  <si>
    <t>Terugslagkleppen overstortleiding</t>
  </si>
  <si>
    <t>Spindelschuif overstortleidingen</t>
  </si>
  <si>
    <t>nat gemaal</t>
  </si>
  <si>
    <t>droog gemaal</t>
  </si>
  <si>
    <t>prijs per ton</t>
  </si>
  <si>
    <t>fictieve hoeveelheid / jaar</t>
  </si>
  <si>
    <t>Voor alle onderdelen geldt het volgende: De inschrijver biedt marktconforme prijzen aan. Abnormaal lage inschrijvingen worden uitgesloten.</t>
  </si>
  <si>
    <t>In afwijking van de UAV 2012 blijven de verrekenprijzen gehandhaafd bij afwijking van meer dan 10%. Daarnaast geeft een lagere hoeveelheid ook geen recht op een vergoeding.</t>
  </si>
  <si>
    <r>
      <t xml:space="preserve">Deze bedragen dienen in het inschrijvingsbiljet (Bijlage 1)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</si>
  <si>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 xml:space="preserve">De inschrijfstaat rekent automatisch door wat de totalen bedragen na het invullen van de eenheidsprijs op tabblad 'prijsformulier'.  </t>
  </si>
  <si>
    <r>
      <t xml:space="preserve">Ook rekent de inschrijfstaat automatisch door wat de gehele inschrijfsom bedraagt. </t>
    </r>
    <r>
      <rPr>
        <b/>
        <i/>
        <sz val="11"/>
        <color theme="1"/>
        <rFont val="Calibri"/>
        <family val="2"/>
        <scheme val="minor"/>
      </rPr>
      <t>Jaarlijks zal hiervan 80 % worden gegund aan de opdrachtnemer.</t>
    </r>
  </si>
  <si>
    <t xml:space="preserve">Stortkosten per ton (incl. reistijd en reiskosten) </t>
  </si>
  <si>
    <t>Stortkosten per ton (incl. reistijd en reiskosten):</t>
  </si>
  <si>
    <t>Stort kosten</t>
  </si>
  <si>
    <t>Materieel en overig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</si>
</sst>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0\ &quot;m3&quot;"/>
  </numFmts>
  <fonts count="33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0"/>
      <color theme="4"/>
      <name val="Arial"/>
      <family val="2"/>
    </font>
    <font>
      <b/>
      <sz val="2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10" fillId="4" borderId="0" applyNumberFormat="0" applyBorder="0" applyAlignment="0" applyProtection="0"/>
    <xf numFmtId="0" fontId="11" fillId="5" borderId="3" applyNumberFormat="0" applyAlignment="0" applyProtection="0"/>
    <xf numFmtId="0" fontId="12" fillId="6" borderId="4" applyNumberFormat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9" borderId="0" applyNumberFormat="0" applyBorder="0" applyAlignment="0" applyProtection="0"/>
    <xf numFmtId="0" fontId="8" fillId="10" borderId="9" applyNumberFormat="0" applyFont="0" applyAlignment="0" applyProtection="0"/>
    <xf numFmtId="0" fontId="21" fillId="5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" fillId="10" borderId="9" applyNumberFormat="0" applyFont="0" applyAlignment="0" applyProtection="0"/>
    <xf numFmtId="0" fontId="1" fillId="0" borderId="0"/>
    <xf numFmtId="0" fontId="1" fillId="0" borderId="0"/>
    <xf numFmtId="0" fontId="29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/>
    <xf numFmtId="164" fontId="0" fillId="0" borderId="0" xfId="1" applyFont="1"/>
    <xf numFmtId="0" fontId="0" fillId="0" borderId="0" xfId="0" applyAlignment="1">
      <alignment horizontal="left" vertical="top"/>
    </xf>
    <xf numFmtId="164" fontId="4" fillId="0" borderId="0" xfId="1" applyFont="1"/>
    <xf numFmtId="164" fontId="0" fillId="0" borderId="1" xfId="1" applyFont="1" applyBorder="1"/>
    <xf numFmtId="0" fontId="5" fillId="0" borderId="0" xfId="0" applyFont="1"/>
    <xf numFmtId="164" fontId="5" fillId="0" borderId="0" xfId="1" applyFont="1"/>
    <xf numFmtId="164" fontId="0" fillId="0" borderId="0" xfId="1" applyFont="1" applyBorder="1"/>
    <xf numFmtId="0" fontId="5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1" applyFont="1" applyFill="1" applyAlignment="1">
      <alignment horizontal="left" vertical="top"/>
    </xf>
    <xf numFmtId="0" fontId="0" fillId="0" borderId="0" xfId="0" applyFill="1"/>
    <xf numFmtId="164" fontId="0" fillId="0" borderId="0" xfId="1" applyFont="1" applyFill="1"/>
    <xf numFmtId="0" fontId="4" fillId="0" borderId="0" xfId="0" applyFont="1" applyFill="1" applyAlignment="1">
      <alignment horizontal="left" vertical="top"/>
    </xf>
    <xf numFmtId="44" fontId="0" fillId="0" borderId="0" xfId="0" applyNumberFormat="1"/>
    <xf numFmtId="164" fontId="0" fillId="2" borderId="0" xfId="1" applyFont="1" applyFill="1" applyAlignment="1">
      <alignment horizontal="left" vertical="top"/>
    </xf>
    <xf numFmtId="0" fontId="0" fillId="3" borderId="0" xfId="0" applyFill="1"/>
    <xf numFmtId="0" fontId="7" fillId="3" borderId="0" xfId="0" applyFont="1" applyFill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164" fontId="9" fillId="0" borderId="0" xfId="0" applyNumberFormat="1" applyFont="1"/>
    <xf numFmtId="0" fontId="5" fillId="0" borderId="0" xfId="0" applyFont="1" applyFill="1"/>
    <xf numFmtId="0" fontId="1" fillId="0" borderId="0" xfId="0" applyFont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left" wrapText="1"/>
    </xf>
    <xf numFmtId="0" fontId="0" fillId="3" borderId="0" xfId="0" applyFill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0" xfId="0" applyFont="1"/>
    <xf numFmtId="0" fontId="25" fillId="0" borderId="0" xfId="0" applyFont="1" applyAlignment="1">
      <alignment horizontal="left"/>
    </xf>
    <xf numFmtId="0" fontId="1" fillId="0" borderId="0" xfId="0" quotePrefix="1" applyFont="1"/>
    <xf numFmtId="0" fontId="5" fillId="0" borderId="2" xfId="0" applyFont="1" applyFill="1" applyBorder="1" applyAlignment="1">
      <alignment horizontal="center" wrapText="1"/>
    </xf>
    <xf numFmtId="0" fontId="26" fillId="0" borderId="0" xfId="0" applyFont="1" applyAlignment="1">
      <alignment horizontal="right"/>
    </xf>
    <xf numFmtId="0" fontId="0" fillId="0" borderId="0" xfId="0" applyBorder="1"/>
    <xf numFmtId="0" fontId="1" fillId="0" borderId="2" xfId="0" applyFont="1" applyFill="1" applyBorder="1" applyAlignment="1">
      <alignment horizontal="left"/>
    </xf>
    <xf numFmtId="164" fontId="0" fillId="0" borderId="0" xfId="0" applyNumberFormat="1" applyFill="1"/>
    <xf numFmtId="0" fontId="6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8" fillId="0" borderId="0" xfId="0" applyFont="1" applyBorder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0" fillId="2" borderId="0" xfId="0" applyFill="1" applyBorder="1" applyAlignment="1">
      <alignment horizontal="center"/>
    </xf>
    <xf numFmtId="0" fontId="6" fillId="0" borderId="0" xfId="0" applyFont="1" applyAlignment="1"/>
    <xf numFmtId="165" fontId="0" fillId="0" borderId="2" xfId="0" applyNumberFormat="1" applyFill="1" applyBorder="1" applyAlignment="1">
      <alignment horizontal="center"/>
    </xf>
    <xf numFmtId="0" fontId="0" fillId="3" borderId="0" xfId="0" applyNumberFormat="1" applyFill="1"/>
    <xf numFmtId="0" fontId="0" fillId="0" borderId="0" xfId="0" applyNumberFormat="1"/>
    <xf numFmtId="0" fontId="0" fillId="0" borderId="0" xfId="0" applyNumberFormat="1" applyFill="1"/>
    <xf numFmtId="0" fontId="0" fillId="3" borderId="0" xfId="0" applyFill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0" fillId="0" borderId="2" xfId="0" applyNumberForma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0" xfId="0" applyNumberFormat="1" applyFont="1"/>
    <xf numFmtId="0" fontId="30" fillId="0" borderId="0" xfId="0" applyFont="1"/>
    <xf numFmtId="0" fontId="30" fillId="0" borderId="0" xfId="0" applyFont="1" applyFill="1"/>
    <xf numFmtId="0" fontId="3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wrapText="1"/>
    </xf>
    <xf numFmtId="0" fontId="3" fillId="0" borderId="12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</cellXfs>
  <cellStyles count="23">
    <cellStyle name="Bad" xfId="2" xr:uid="{00000000-0005-0000-0000-000000000000}"/>
    <cellStyle name="Calculation" xfId="3" xr:uid="{00000000-0005-0000-0000-000001000000}"/>
    <cellStyle name="Check Cell" xfId="4" xr:uid="{00000000-0005-0000-0000-000002000000}"/>
    <cellStyle name="Explanatory Text" xfId="5" xr:uid="{00000000-0005-0000-0000-000003000000}"/>
    <cellStyle name="Good" xfId="6" xr:uid="{00000000-0005-0000-0000-000004000000}"/>
    <cellStyle name="Heading 1" xfId="7" xr:uid="{00000000-0005-0000-0000-000005000000}"/>
    <cellStyle name="Heading 2" xfId="8" xr:uid="{00000000-0005-0000-0000-000006000000}"/>
    <cellStyle name="Heading 3" xfId="9" xr:uid="{00000000-0005-0000-0000-000007000000}"/>
    <cellStyle name="Heading 4" xfId="10" xr:uid="{00000000-0005-0000-0000-000008000000}"/>
    <cellStyle name="Input" xfId="11" xr:uid="{00000000-0005-0000-0000-000009000000}"/>
    <cellStyle name="Linked Cell" xfId="12" xr:uid="{00000000-0005-0000-0000-00000A000000}"/>
    <cellStyle name="Neutral" xfId="13" xr:uid="{00000000-0005-0000-0000-00000B000000}"/>
    <cellStyle name="Normal 2" xfId="20" xr:uid="{00000000-0005-0000-0000-00000C000000}"/>
    <cellStyle name="Note" xfId="14" xr:uid="{00000000-0005-0000-0000-00000D000000}"/>
    <cellStyle name="Note 2" xfId="19" xr:uid="{00000000-0005-0000-0000-00000E000000}"/>
    <cellStyle name="Output" xfId="15" xr:uid="{00000000-0005-0000-0000-00000F000000}"/>
    <cellStyle name="Standaard" xfId="0" builtinId="0"/>
    <cellStyle name="Standaard 2" xfId="21" xr:uid="{B7CF4CD0-95EC-43F6-8341-A677667D7139}"/>
    <cellStyle name="Standaard 3" xfId="22" xr:uid="{AC69C699-814B-4BB3-9CEE-E8C4BC5A5CA5}"/>
    <cellStyle name="Title" xfId="16" xr:uid="{00000000-0005-0000-0000-000011000000}"/>
    <cellStyle name="Total" xfId="17" xr:uid="{00000000-0005-0000-0000-000012000000}"/>
    <cellStyle name="Valuta" xfId="1" builtinId="4"/>
    <cellStyle name="Warning Text" xfId="18" xr:uid="{00000000-0005-0000-0000-000014000000}"/>
  </cellStyles>
  <dxfs count="18">
    <dxf>
      <fill>
        <patternFill>
          <bgColor indexed="5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Q55"/>
  <sheetViews>
    <sheetView zoomScaleNormal="100" workbookViewId="0">
      <selection activeCell="G47" sqref="G47"/>
    </sheetView>
  </sheetViews>
  <sheetFormatPr defaultRowHeight="12.75" customHeight="1" x14ac:dyDescent="0.2"/>
  <cols>
    <col min="2" max="2" width="7.85546875" style="1" customWidth="1"/>
    <col min="3" max="3" width="9.7109375" style="1" customWidth="1"/>
    <col min="4" max="4" width="28.85546875" style="1" customWidth="1"/>
    <col min="5" max="5" width="18" customWidth="1"/>
    <col min="6" max="6" width="15.140625" customWidth="1"/>
    <col min="7" max="7" width="17.28515625" customWidth="1"/>
    <col min="11" max="11" width="10.7109375" bestFit="1" customWidth="1"/>
    <col min="258" max="258" width="7.85546875" customWidth="1"/>
    <col min="259" max="259" width="19.42578125" customWidth="1"/>
    <col min="260" max="260" width="12" bestFit="1" customWidth="1"/>
    <col min="261" max="261" width="11.85546875" customWidth="1"/>
    <col min="262" max="262" width="4.5703125" customWidth="1"/>
    <col min="263" max="263" width="17.85546875" customWidth="1"/>
    <col min="514" max="514" width="7.85546875" customWidth="1"/>
    <col min="515" max="515" width="19.42578125" customWidth="1"/>
    <col min="516" max="516" width="12" bestFit="1" customWidth="1"/>
    <col min="517" max="517" width="11.85546875" customWidth="1"/>
    <col min="518" max="518" width="4.5703125" customWidth="1"/>
    <col min="519" max="519" width="17.85546875" customWidth="1"/>
    <col min="770" max="770" width="7.85546875" customWidth="1"/>
    <col min="771" max="771" width="19.42578125" customWidth="1"/>
    <col min="772" max="772" width="12" bestFit="1" customWidth="1"/>
    <col min="773" max="773" width="11.85546875" customWidth="1"/>
    <col min="774" max="774" width="4.5703125" customWidth="1"/>
    <col min="775" max="775" width="17.85546875" customWidth="1"/>
    <col min="1026" max="1026" width="7.85546875" customWidth="1"/>
    <col min="1027" max="1027" width="19.42578125" customWidth="1"/>
    <col min="1028" max="1028" width="12" bestFit="1" customWidth="1"/>
    <col min="1029" max="1029" width="11.85546875" customWidth="1"/>
    <col min="1030" max="1030" width="4.5703125" customWidth="1"/>
    <col min="1031" max="1031" width="17.85546875" customWidth="1"/>
    <col min="1282" max="1282" width="7.85546875" customWidth="1"/>
    <col min="1283" max="1283" width="19.42578125" customWidth="1"/>
    <col min="1284" max="1284" width="12" bestFit="1" customWidth="1"/>
    <col min="1285" max="1285" width="11.85546875" customWidth="1"/>
    <col min="1286" max="1286" width="4.5703125" customWidth="1"/>
    <col min="1287" max="1287" width="17.85546875" customWidth="1"/>
    <col min="1538" max="1538" width="7.85546875" customWidth="1"/>
    <col min="1539" max="1539" width="19.42578125" customWidth="1"/>
    <col min="1540" max="1540" width="12" bestFit="1" customWidth="1"/>
    <col min="1541" max="1541" width="11.85546875" customWidth="1"/>
    <col min="1542" max="1542" width="4.5703125" customWidth="1"/>
    <col min="1543" max="1543" width="17.85546875" customWidth="1"/>
    <col min="1794" max="1794" width="7.85546875" customWidth="1"/>
    <col min="1795" max="1795" width="19.42578125" customWidth="1"/>
    <col min="1796" max="1796" width="12" bestFit="1" customWidth="1"/>
    <col min="1797" max="1797" width="11.85546875" customWidth="1"/>
    <col min="1798" max="1798" width="4.5703125" customWidth="1"/>
    <col min="1799" max="1799" width="17.85546875" customWidth="1"/>
    <col min="2050" max="2050" width="7.85546875" customWidth="1"/>
    <col min="2051" max="2051" width="19.42578125" customWidth="1"/>
    <col min="2052" max="2052" width="12" bestFit="1" customWidth="1"/>
    <col min="2053" max="2053" width="11.85546875" customWidth="1"/>
    <col min="2054" max="2054" width="4.5703125" customWidth="1"/>
    <col min="2055" max="2055" width="17.85546875" customWidth="1"/>
    <col min="2306" max="2306" width="7.85546875" customWidth="1"/>
    <col min="2307" max="2307" width="19.42578125" customWidth="1"/>
    <col min="2308" max="2308" width="12" bestFit="1" customWidth="1"/>
    <col min="2309" max="2309" width="11.85546875" customWidth="1"/>
    <col min="2310" max="2310" width="4.5703125" customWidth="1"/>
    <col min="2311" max="2311" width="17.85546875" customWidth="1"/>
    <col min="2562" max="2562" width="7.85546875" customWidth="1"/>
    <col min="2563" max="2563" width="19.42578125" customWidth="1"/>
    <col min="2564" max="2564" width="12" bestFit="1" customWidth="1"/>
    <col min="2565" max="2565" width="11.85546875" customWidth="1"/>
    <col min="2566" max="2566" width="4.5703125" customWidth="1"/>
    <col min="2567" max="2567" width="17.85546875" customWidth="1"/>
    <col min="2818" max="2818" width="7.85546875" customWidth="1"/>
    <col min="2819" max="2819" width="19.42578125" customWidth="1"/>
    <col min="2820" max="2820" width="12" bestFit="1" customWidth="1"/>
    <col min="2821" max="2821" width="11.85546875" customWidth="1"/>
    <col min="2822" max="2822" width="4.5703125" customWidth="1"/>
    <col min="2823" max="2823" width="17.85546875" customWidth="1"/>
    <col min="3074" max="3074" width="7.85546875" customWidth="1"/>
    <col min="3075" max="3075" width="19.42578125" customWidth="1"/>
    <col min="3076" max="3076" width="12" bestFit="1" customWidth="1"/>
    <col min="3077" max="3077" width="11.85546875" customWidth="1"/>
    <col min="3078" max="3078" width="4.5703125" customWidth="1"/>
    <col min="3079" max="3079" width="17.85546875" customWidth="1"/>
    <col min="3330" max="3330" width="7.85546875" customWidth="1"/>
    <col min="3331" max="3331" width="19.42578125" customWidth="1"/>
    <col min="3332" max="3332" width="12" bestFit="1" customWidth="1"/>
    <col min="3333" max="3333" width="11.85546875" customWidth="1"/>
    <col min="3334" max="3334" width="4.5703125" customWidth="1"/>
    <col min="3335" max="3335" width="17.85546875" customWidth="1"/>
    <col min="3586" max="3586" width="7.85546875" customWidth="1"/>
    <col min="3587" max="3587" width="19.42578125" customWidth="1"/>
    <col min="3588" max="3588" width="12" bestFit="1" customWidth="1"/>
    <col min="3589" max="3589" width="11.85546875" customWidth="1"/>
    <col min="3590" max="3590" width="4.5703125" customWidth="1"/>
    <col min="3591" max="3591" width="17.85546875" customWidth="1"/>
    <col min="3842" max="3842" width="7.85546875" customWidth="1"/>
    <col min="3843" max="3843" width="19.42578125" customWidth="1"/>
    <col min="3844" max="3844" width="12" bestFit="1" customWidth="1"/>
    <col min="3845" max="3845" width="11.85546875" customWidth="1"/>
    <col min="3846" max="3846" width="4.5703125" customWidth="1"/>
    <col min="3847" max="3847" width="17.85546875" customWidth="1"/>
    <col min="4098" max="4098" width="7.85546875" customWidth="1"/>
    <col min="4099" max="4099" width="19.42578125" customWidth="1"/>
    <col min="4100" max="4100" width="12" bestFit="1" customWidth="1"/>
    <col min="4101" max="4101" width="11.85546875" customWidth="1"/>
    <col min="4102" max="4102" width="4.5703125" customWidth="1"/>
    <col min="4103" max="4103" width="17.85546875" customWidth="1"/>
    <col min="4354" max="4354" width="7.85546875" customWidth="1"/>
    <col min="4355" max="4355" width="19.42578125" customWidth="1"/>
    <col min="4356" max="4356" width="12" bestFit="1" customWidth="1"/>
    <col min="4357" max="4357" width="11.85546875" customWidth="1"/>
    <col min="4358" max="4358" width="4.5703125" customWidth="1"/>
    <col min="4359" max="4359" width="17.85546875" customWidth="1"/>
    <col min="4610" max="4610" width="7.85546875" customWidth="1"/>
    <col min="4611" max="4611" width="19.42578125" customWidth="1"/>
    <col min="4612" max="4612" width="12" bestFit="1" customWidth="1"/>
    <col min="4613" max="4613" width="11.85546875" customWidth="1"/>
    <col min="4614" max="4614" width="4.5703125" customWidth="1"/>
    <col min="4615" max="4615" width="17.85546875" customWidth="1"/>
    <col min="4866" max="4866" width="7.85546875" customWidth="1"/>
    <col min="4867" max="4867" width="19.42578125" customWidth="1"/>
    <col min="4868" max="4868" width="12" bestFit="1" customWidth="1"/>
    <col min="4869" max="4869" width="11.85546875" customWidth="1"/>
    <col min="4870" max="4870" width="4.5703125" customWidth="1"/>
    <col min="4871" max="4871" width="17.85546875" customWidth="1"/>
    <col min="5122" max="5122" width="7.85546875" customWidth="1"/>
    <col min="5123" max="5123" width="19.42578125" customWidth="1"/>
    <col min="5124" max="5124" width="12" bestFit="1" customWidth="1"/>
    <col min="5125" max="5125" width="11.85546875" customWidth="1"/>
    <col min="5126" max="5126" width="4.5703125" customWidth="1"/>
    <col min="5127" max="5127" width="17.85546875" customWidth="1"/>
    <col min="5378" max="5378" width="7.85546875" customWidth="1"/>
    <col min="5379" max="5379" width="19.42578125" customWidth="1"/>
    <col min="5380" max="5380" width="12" bestFit="1" customWidth="1"/>
    <col min="5381" max="5381" width="11.85546875" customWidth="1"/>
    <col min="5382" max="5382" width="4.5703125" customWidth="1"/>
    <col min="5383" max="5383" width="17.85546875" customWidth="1"/>
    <col min="5634" max="5634" width="7.85546875" customWidth="1"/>
    <col min="5635" max="5635" width="19.42578125" customWidth="1"/>
    <col min="5636" max="5636" width="12" bestFit="1" customWidth="1"/>
    <col min="5637" max="5637" width="11.85546875" customWidth="1"/>
    <col min="5638" max="5638" width="4.5703125" customWidth="1"/>
    <col min="5639" max="5639" width="17.85546875" customWidth="1"/>
    <col min="5890" max="5890" width="7.85546875" customWidth="1"/>
    <col min="5891" max="5891" width="19.42578125" customWidth="1"/>
    <col min="5892" max="5892" width="12" bestFit="1" customWidth="1"/>
    <col min="5893" max="5893" width="11.85546875" customWidth="1"/>
    <col min="5894" max="5894" width="4.5703125" customWidth="1"/>
    <col min="5895" max="5895" width="17.85546875" customWidth="1"/>
    <col min="6146" max="6146" width="7.85546875" customWidth="1"/>
    <col min="6147" max="6147" width="19.42578125" customWidth="1"/>
    <col min="6148" max="6148" width="12" bestFit="1" customWidth="1"/>
    <col min="6149" max="6149" width="11.85546875" customWidth="1"/>
    <col min="6150" max="6150" width="4.5703125" customWidth="1"/>
    <col min="6151" max="6151" width="17.85546875" customWidth="1"/>
    <col min="6402" max="6402" width="7.85546875" customWidth="1"/>
    <col min="6403" max="6403" width="19.42578125" customWidth="1"/>
    <col min="6404" max="6404" width="12" bestFit="1" customWidth="1"/>
    <col min="6405" max="6405" width="11.85546875" customWidth="1"/>
    <col min="6406" max="6406" width="4.5703125" customWidth="1"/>
    <col min="6407" max="6407" width="17.85546875" customWidth="1"/>
    <col min="6658" max="6658" width="7.85546875" customWidth="1"/>
    <col min="6659" max="6659" width="19.42578125" customWidth="1"/>
    <col min="6660" max="6660" width="12" bestFit="1" customWidth="1"/>
    <col min="6661" max="6661" width="11.85546875" customWidth="1"/>
    <col min="6662" max="6662" width="4.5703125" customWidth="1"/>
    <col min="6663" max="6663" width="17.85546875" customWidth="1"/>
    <col min="6914" max="6914" width="7.85546875" customWidth="1"/>
    <col min="6915" max="6915" width="19.42578125" customWidth="1"/>
    <col min="6916" max="6916" width="12" bestFit="1" customWidth="1"/>
    <col min="6917" max="6917" width="11.85546875" customWidth="1"/>
    <col min="6918" max="6918" width="4.5703125" customWidth="1"/>
    <col min="6919" max="6919" width="17.85546875" customWidth="1"/>
    <col min="7170" max="7170" width="7.85546875" customWidth="1"/>
    <col min="7171" max="7171" width="19.42578125" customWidth="1"/>
    <col min="7172" max="7172" width="12" bestFit="1" customWidth="1"/>
    <col min="7173" max="7173" width="11.85546875" customWidth="1"/>
    <col min="7174" max="7174" width="4.5703125" customWidth="1"/>
    <col min="7175" max="7175" width="17.85546875" customWidth="1"/>
    <col min="7426" max="7426" width="7.85546875" customWidth="1"/>
    <col min="7427" max="7427" width="19.42578125" customWidth="1"/>
    <col min="7428" max="7428" width="12" bestFit="1" customWidth="1"/>
    <col min="7429" max="7429" width="11.85546875" customWidth="1"/>
    <col min="7430" max="7430" width="4.5703125" customWidth="1"/>
    <col min="7431" max="7431" width="17.85546875" customWidth="1"/>
    <col min="7682" max="7682" width="7.85546875" customWidth="1"/>
    <col min="7683" max="7683" width="19.42578125" customWidth="1"/>
    <col min="7684" max="7684" width="12" bestFit="1" customWidth="1"/>
    <col min="7685" max="7685" width="11.85546875" customWidth="1"/>
    <col min="7686" max="7686" width="4.5703125" customWidth="1"/>
    <col min="7687" max="7687" width="17.85546875" customWidth="1"/>
    <col min="7938" max="7938" width="7.85546875" customWidth="1"/>
    <col min="7939" max="7939" width="19.42578125" customWidth="1"/>
    <col min="7940" max="7940" width="12" bestFit="1" customWidth="1"/>
    <col min="7941" max="7941" width="11.85546875" customWidth="1"/>
    <col min="7942" max="7942" width="4.5703125" customWidth="1"/>
    <col min="7943" max="7943" width="17.85546875" customWidth="1"/>
    <col min="8194" max="8194" width="7.85546875" customWidth="1"/>
    <col min="8195" max="8195" width="19.42578125" customWidth="1"/>
    <col min="8196" max="8196" width="12" bestFit="1" customWidth="1"/>
    <col min="8197" max="8197" width="11.85546875" customWidth="1"/>
    <col min="8198" max="8198" width="4.5703125" customWidth="1"/>
    <col min="8199" max="8199" width="17.85546875" customWidth="1"/>
    <col min="8450" max="8450" width="7.85546875" customWidth="1"/>
    <col min="8451" max="8451" width="19.42578125" customWidth="1"/>
    <col min="8452" max="8452" width="12" bestFit="1" customWidth="1"/>
    <col min="8453" max="8453" width="11.85546875" customWidth="1"/>
    <col min="8454" max="8454" width="4.5703125" customWidth="1"/>
    <col min="8455" max="8455" width="17.85546875" customWidth="1"/>
    <col min="8706" max="8706" width="7.85546875" customWidth="1"/>
    <col min="8707" max="8707" width="19.42578125" customWidth="1"/>
    <col min="8708" max="8708" width="12" bestFit="1" customWidth="1"/>
    <col min="8709" max="8709" width="11.85546875" customWidth="1"/>
    <col min="8710" max="8710" width="4.5703125" customWidth="1"/>
    <col min="8711" max="8711" width="17.85546875" customWidth="1"/>
    <col min="8962" max="8962" width="7.85546875" customWidth="1"/>
    <col min="8963" max="8963" width="19.42578125" customWidth="1"/>
    <col min="8964" max="8964" width="12" bestFit="1" customWidth="1"/>
    <col min="8965" max="8965" width="11.85546875" customWidth="1"/>
    <col min="8966" max="8966" width="4.5703125" customWidth="1"/>
    <col min="8967" max="8967" width="17.85546875" customWidth="1"/>
    <col min="9218" max="9218" width="7.85546875" customWidth="1"/>
    <col min="9219" max="9219" width="19.42578125" customWidth="1"/>
    <col min="9220" max="9220" width="12" bestFit="1" customWidth="1"/>
    <col min="9221" max="9221" width="11.85546875" customWidth="1"/>
    <col min="9222" max="9222" width="4.5703125" customWidth="1"/>
    <col min="9223" max="9223" width="17.85546875" customWidth="1"/>
    <col min="9474" max="9474" width="7.85546875" customWidth="1"/>
    <col min="9475" max="9475" width="19.42578125" customWidth="1"/>
    <col min="9476" max="9476" width="12" bestFit="1" customWidth="1"/>
    <col min="9477" max="9477" width="11.85546875" customWidth="1"/>
    <col min="9478" max="9478" width="4.5703125" customWidth="1"/>
    <col min="9479" max="9479" width="17.85546875" customWidth="1"/>
    <col min="9730" max="9730" width="7.85546875" customWidth="1"/>
    <col min="9731" max="9731" width="19.42578125" customWidth="1"/>
    <col min="9732" max="9732" width="12" bestFit="1" customWidth="1"/>
    <col min="9733" max="9733" width="11.85546875" customWidth="1"/>
    <col min="9734" max="9734" width="4.5703125" customWidth="1"/>
    <col min="9735" max="9735" width="17.85546875" customWidth="1"/>
    <col min="9986" max="9986" width="7.85546875" customWidth="1"/>
    <col min="9987" max="9987" width="19.42578125" customWidth="1"/>
    <col min="9988" max="9988" width="12" bestFit="1" customWidth="1"/>
    <col min="9989" max="9989" width="11.85546875" customWidth="1"/>
    <col min="9990" max="9990" width="4.5703125" customWidth="1"/>
    <col min="9991" max="9991" width="17.85546875" customWidth="1"/>
    <col min="10242" max="10242" width="7.85546875" customWidth="1"/>
    <col min="10243" max="10243" width="19.42578125" customWidth="1"/>
    <col min="10244" max="10244" width="12" bestFit="1" customWidth="1"/>
    <col min="10245" max="10245" width="11.85546875" customWidth="1"/>
    <col min="10246" max="10246" width="4.5703125" customWidth="1"/>
    <col min="10247" max="10247" width="17.85546875" customWidth="1"/>
    <col min="10498" max="10498" width="7.85546875" customWidth="1"/>
    <col min="10499" max="10499" width="19.42578125" customWidth="1"/>
    <col min="10500" max="10500" width="12" bestFit="1" customWidth="1"/>
    <col min="10501" max="10501" width="11.85546875" customWidth="1"/>
    <col min="10502" max="10502" width="4.5703125" customWidth="1"/>
    <col min="10503" max="10503" width="17.85546875" customWidth="1"/>
    <col min="10754" max="10754" width="7.85546875" customWidth="1"/>
    <col min="10755" max="10755" width="19.42578125" customWidth="1"/>
    <col min="10756" max="10756" width="12" bestFit="1" customWidth="1"/>
    <col min="10757" max="10757" width="11.85546875" customWidth="1"/>
    <col min="10758" max="10758" width="4.5703125" customWidth="1"/>
    <col min="10759" max="10759" width="17.85546875" customWidth="1"/>
    <col min="11010" max="11010" width="7.85546875" customWidth="1"/>
    <col min="11011" max="11011" width="19.42578125" customWidth="1"/>
    <col min="11012" max="11012" width="12" bestFit="1" customWidth="1"/>
    <col min="11013" max="11013" width="11.85546875" customWidth="1"/>
    <col min="11014" max="11014" width="4.5703125" customWidth="1"/>
    <col min="11015" max="11015" width="17.85546875" customWidth="1"/>
    <col min="11266" max="11266" width="7.85546875" customWidth="1"/>
    <col min="11267" max="11267" width="19.42578125" customWidth="1"/>
    <col min="11268" max="11268" width="12" bestFit="1" customWidth="1"/>
    <col min="11269" max="11269" width="11.85546875" customWidth="1"/>
    <col min="11270" max="11270" width="4.5703125" customWidth="1"/>
    <col min="11271" max="11271" width="17.85546875" customWidth="1"/>
    <col min="11522" max="11522" width="7.85546875" customWidth="1"/>
    <col min="11523" max="11523" width="19.42578125" customWidth="1"/>
    <col min="11524" max="11524" width="12" bestFit="1" customWidth="1"/>
    <col min="11525" max="11525" width="11.85546875" customWidth="1"/>
    <col min="11526" max="11526" width="4.5703125" customWidth="1"/>
    <col min="11527" max="11527" width="17.85546875" customWidth="1"/>
    <col min="11778" max="11778" width="7.85546875" customWidth="1"/>
    <col min="11779" max="11779" width="19.42578125" customWidth="1"/>
    <col min="11780" max="11780" width="12" bestFit="1" customWidth="1"/>
    <col min="11781" max="11781" width="11.85546875" customWidth="1"/>
    <col min="11782" max="11782" width="4.5703125" customWidth="1"/>
    <col min="11783" max="11783" width="17.85546875" customWidth="1"/>
    <col min="12034" max="12034" width="7.85546875" customWidth="1"/>
    <col min="12035" max="12035" width="19.42578125" customWidth="1"/>
    <col min="12036" max="12036" width="12" bestFit="1" customWidth="1"/>
    <col min="12037" max="12037" width="11.85546875" customWidth="1"/>
    <col min="12038" max="12038" width="4.5703125" customWidth="1"/>
    <col min="12039" max="12039" width="17.85546875" customWidth="1"/>
    <col min="12290" max="12290" width="7.85546875" customWidth="1"/>
    <col min="12291" max="12291" width="19.42578125" customWidth="1"/>
    <col min="12292" max="12292" width="12" bestFit="1" customWidth="1"/>
    <col min="12293" max="12293" width="11.85546875" customWidth="1"/>
    <col min="12294" max="12294" width="4.5703125" customWidth="1"/>
    <col min="12295" max="12295" width="17.85546875" customWidth="1"/>
    <col min="12546" max="12546" width="7.85546875" customWidth="1"/>
    <col min="12547" max="12547" width="19.42578125" customWidth="1"/>
    <col min="12548" max="12548" width="12" bestFit="1" customWidth="1"/>
    <col min="12549" max="12549" width="11.85546875" customWidth="1"/>
    <col min="12550" max="12550" width="4.5703125" customWidth="1"/>
    <col min="12551" max="12551" width="17.85546875" customWidth="1"/>
    <col min="12802" max="12802" width="7.85546875" customWidth="1"/>
    <col min="12803" max="12803" width="19.42578125" customWidth="1"/>
    <col min="12804" max="12804" width="12" bestFit="1" customWidth="1"/>
    <col min="12805" max="12805" width="11.85546875" customWidth="1"/>
    <col min="12806" max="12806" width="4.5703125" customWidth="1"/>
    <col min="12807" max="12807" width="17.85546875" customWidth="1"/>
    <col min="13058" max="13058" width="7.85546875" customWidth="1"/>
    <col min="13059" max="13059" width="19.42578125" customWidth="1"/>
    <col min="13060" max="13060" width="12" bestFit="1" customWidth="1"/>
    <col min="13061" max="13061" width="11.85546875" customWidth="1"/>
    <col min="13062" max="13062" width="4.5703125" customWidth="1"/>
    <col min="13063" max="13063" width="17.85546875" customWidth="1"/>
    <col min="13314" max="13314" width="7.85546875" customWidth="1"/>
    <col min="13315" max="13315" width="19.42578125" customWidth="1"/>
    <col min="13316" max="13316" width="12" bestFit="1" customWidth="1"/>
    <col min="13317" max="13317" width="11.85546875" customWidth="1"/>
    <col min="13318" max="13318" width="4.5703125" customWidth="1"/>
    <col min="13319" max="13319" width="17.85546875" customWidth="1"/>
    <col min="13570" max="13570" width="7.85546875" customWidth="1"/>
    <col min="13571" max="13571" width="19.42578125" customWidth="1"/>
    <col min="13572" max="13572" width="12" bestFit="1" customWidth="1"/>
    <col min="13573" max="13573" width="11.85546875" customWidth="1"/>
    <col min="13574" max="13574" width="4.5703125" customWidth="1"/>
    <col min="13575" max="13575" width="17.85546875" customWidth="1"/>
    <col min="13826" max="13826" width="7.85546875" customWidth="1"/>
    <col min="13827" max="13827" width="19.42578125" customWidth="1"/>
    <col min="13828" max="13828" width="12" bestFit="1" customWidth="1"/>
    <col min="13829" max="13829" width="11.85546875" customWidth="1"/>
    <col min="13830" max="13830" width="4.5703125" customWidth="1"/>
    <col min="13831" max="13831" width="17.85546875" customWidth="1"/>
    <col min="14082" max="14082" width="7.85546875" customWidth="1"/>
    <col min="14083" max="14083" width="19.42578125" customWidth="1"/>
    <col min="14084" max="14084" width="12" bestFit="1" customWidth="1"/>
    <col min="14085" max="14085" width="11.85546875" customWidth="1"/>
    <col min="14086" max="14086" width="4.5703125" customWidth="1"/>
    <col min="14087" max="14087" width="17.85546875" customWidth="1"/>
    <col min="14338" max="14338" width="7.85546875" customWidth="1"/>
    <col min="14339" max="14339" width="19.42578125" customWidth="1"/>
    <col min="14340" max="14340" width="12" bestFit="1" customWidth="1"/>
    <col min="14341" max="14341" width="11.85546875" customWidth="1"/>
    <col min="14342" max="14342" width="4.5703125" customWidth="1"/>
    <col min="14343" max="14343" width="17.85546875" customWidth="1"/>
    <col min="14594" max="14594" width="7.85546875" customWidth="1"/>
    <col min="14595" max="14595" width="19.42578125" customWidth="1"/>
    <col min="14596" max="14596" width="12" bestFit="1" customWidth="1"/>
    <col min="14597" max="14597" width="11.85546875" customWidth="1"/>
    <col min="14598" max="14598" width="4.5703125" customWidth="1"/>
    <col min="14599" max="14599" width="17.85546875" customWidth="1"/>
    <col min="14850" max="14850" width="7.85546875" customWidth="1"/>
    <col min="14851" max="14851" width="19.42578125" customWidth="1"/>
    <col min="14852" max="14852" width="12" bestFit="1" customWidth="1"/>
    <col min="14853" max="14853" width="11.85546875" customWidth="1"/>
    <col min="14854" max="14854" width="4.5703125" customWidth="1"/>
    <col min="14855" max="14855" width="17.85546875" customWidth="1"/>
    <col min="15106" max="15106" width="7.85546875" customWidth="1"/>
    <col min="15107" max="15107" width="19.42578125" customWidth="1"/>
    <col min="15108" max="15108" width="12" bestFit="1" customWidth="1"/>
    <col min="15109" max="15109" width="11.85546875" customWidth="1"/>
    <col min="15110" max="15110" width="4.5703125" customWidth="1"/>
    <col min="15111" max="15111" width="17.85546875" customWidth="1"/>
    <col min="15362" max="15362" width="7.85546875" customWidth="1"/>
    <col min="15363" max="15363" width="19.42578125" customWidth="1"/>
    <col min="15364" max="15364" width="12" bestFit="1" customWidth="1"/>
    <col min="15365" max="15365" width="11.85546875" customWidth="1"/>
    <col min="15366" max="15366" width="4.5703125" customWidth="1"/>
    <col min="15367" max="15367" width="17.85546875" customWidth="1"/>
    <col min="15618" max="15618" width="7.85546875" customWidth="1"/>
    <col min="15619" max="15619" width="19.42578125" customWidth="1"/>
    <col min="15620" max="15620" width="12" bestFit="1" customWidth="1"/>
    <col min="15621" max="15621" width="11.85546875" customWidth="1"/>
    <col min="15622" max="15622" width="4.5703125" customWidth="1"/>
    <col min="15623" max="15623" width="17.85546875" customWidth="1"/>
    <col min="15874" max="15874" width="7.85546875" customWidth="1"/>
    <col min="15875" max="15875" width="19.42578125" customWidth="1"/>
    <col min="15876" max="15876" width="12" bestFit="1" customWidth="1"/>
    <col min="15877" max="15877" width="11.85546875" customWidth="1"/>
    <col min="15878" max="15878" width="4.5703125" customWidth="1"/>
    <col min="15879" max="15879" width="17.85546875" customWidth="1"/>
    <col min="16130" max="16130" width="7.85546875" customWidth="1"/>
    <col min="16131" max="16131" width="19.42578125" customWidth="1"/>
    <col min="16132" max="16132" width="12" bestFit="1" customWidth="1"/>
    <col min="16133" max="16133" width="11.85546875" customWidth="1"/>
    <col min="16134" max="16134" width="4.5703125" customWidth="1"/>
    <col min="16135" max="16135" width="17.85546875" customWidth="1"/>
  </cols>
  <sheetData>
    <row r="1" spans="2:17" s="29" customFormat="1" ht="12.75" customHeight="1" x14ac:dyDescent="0.2">
      <c r="B1" s="28" t="s">
        <v>11</v>
      </c>
      <c r="C1" s="28"/>
      <c r="D1" s="28"/>
    </row>
    <row r="3" spans="2:17" s="8" customFormat="1" ht="12.75" hidden="1" customHeight="1" x14ac:dyDescent="0.2">
      <c r="B3" s="45" t="s">
        <v>498</v>
      </c>
      <c r="C3" s="11"/>
      <c r="D3" s="11"/>
    </row>
    <row r="4" spans="2:17" ht="12.75" hidden="1" customHeight="1" x14ac:dyDescent="0.2">
      <c r="J4" s="17"/>
      <c r="K4" s="17"/>
      <c r="L4" s="17"/>
      <c r="M4" s="17"/>
      <c r="N4" s="17"/>
      <c r="O4" s="17"/>
      <c r="P4" s="17"/>
      <c r="Q4" s="17"/>
    </row>
    <row r="5" spans="2:17" ht="12.75" hidden="1" customHeight="1" x14ac:dyDescent="0.2">
      <c r="B5" s="14">
        <f>COUNTIF(Objecten!E:E,'Totale kosten'!C5)</f>
        <v>10</v>
      </c>
      <c r="C5" s="33" t="s">
        <v>3</v>
      </c>
      <c r="D5" s="33"/>
      <c r="G5" s="1"/>
      <c r="J5" s="17"/>
      <c r="K5" s="17"/>
      <c r="L5" s="17"/>
      <c r="M5" s="17"/>
      <c r="N5" s="17"/>
      <c r="O5" s="17"/>
      <c r="P5" s="17"/>
      <c r="Q5" s="17"/>
    </row>
    <row r="6" spans="2:17" ht="12.75" hidden="1" customHeight="1" x14ac:dyDescent="0.2">
      <c r="B6" s="14">
        <f>COUNTIF(Objecten!E:E,'Totale kosten'!C6)</f>
        <v>32</v>
      </c>
      <c r="C6" s="33" t="s">
        <v>9</v>
      </c>
      <c r="D6" s="33"/>
      <c r="G6" s="1"/>
      <c r="J6" s="17"/>
      <c r="K6" s="17"/>
      <c r="L6" s="17"/>
      <c r="M6" s="17"/>
      <c r="N6" s="17"/>
      <c r="O6" s="17"/>
      <c r="P6" s="17"/>
      <c r="Q6" s="17"/>
    </row>
    <row r="7" spans="2:17" ht="12.75" hidden="1" customHeight="1" x14ac:dyDescent="0.2">
      <c r="B7" s="14">
        <f>COUNTIF(Objecten!E:E,'Totale kosten'!C7)</f>
        <v>72</v>
      </c>
      <c r="C7" s="33" t="s">
        <v>4</v>
      </c>
      <c r="D7" s="33"/>
      <c r="G7" s="1"/>
      <c r="J7" s="17"/>
      <c r="K7" s="17"/>
      <c r="L7" s="17"/>
      <c r="M7" s="17"/>
      <c r="N7" s="17"/>
      <c r="O7" s="17"/>
      <c r="P7" s="17"/>
      <c r="Q7" s="17"/>
    </row>
    <row r="8" spans="2:17" ht="12.75" hidden="1" customHeight="1" x14ac:dyDescent="0.2">
      <c r="B8" s="14">
        <f>COUNTIF(Objecten!E:E,'Totale kosten'!C8)</f>
        <v>62</v>
      </c>
      <c r="C8" s="33" t="s">
        <v>10</v>
      </c>
      <c r="D8" s="33"/>
      <c r="G8" s="1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2:17" ht="12.75" hidden="1" customHeight="1" x14ac:dyDescent="0.2">
      <c r="B9" s="36">
        <f>COUNTIF(Objecten!E:E,'Totale kosten'!C9)</f>
        <v>13</v>
      </c>
      <c r="C9" s="1" t="s">
        <v>5</v>
      </c>
      <c r="G9" s="1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2:17" ht="12.75" hidden="1" customHeight="1" x14ac:dyDescent="0.2">
      <c r="B10" s="14">
        <f>COUNTIF(Objecten!E:E,'Totale kosten'!C10)</f>
        <v>12</v>
      </c>
      <c r="C10" s="1" t="s">
        <v>536</v>
      </c>
      <c r="G10" s="1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2:17" ht="12.75" hidden="1" customHeight="1" thickBot="1" x14ac:dyDescent="0.25">
      <c r="B11" s="12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2:17" ht="18" hidden="1" customHeight="1" thickTop="1" x14ac:dyDescent="0.2">
      <c r="B12" s="1">
        <f>SUM(B5:B11)</f>
        <v>201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2:17" ht="12.75" hidden="1" customHeight="1" x14ac:dyDescent="0.2">
      <c r="J13" s="17"/>
      <c r="K13" s="17"/>
      <c r="L13" s="17"/>
      <c r="M13" s="17"/>
      <c r="N13" s="17"/>
      <c r="O13" s="17"/>
      <c r="P13" s="17"/>
      <c r="Q13" s="17"/>
    </row>
    <row r="14" spans="2:17" ht="12.75" hidden="1" customHeight="1" x14ac:dyDescent="0.2">
      <c r="B14" s="45" t="s">
        <v>497</v>
      </c>
      <c r="J14" s="17"/>
      <c r="K14" s="17"/>
      <c r="L14" s="17"/>
      <c r="M14" s="17"/>
      <c r="N14" s="17"/>
      <c r="O14" s="17"/>
      <c r="P14" s="17"/>
      <c r="Q14" s="17"/>
    </row>
    <row r="15" spans="2:17" ht="12.75" hidden="1" customHeight="1" x14ac:dyDescent="0.2">
      <c r="J15" s="17"/>
      <c r="K15" s="17"/>
      <c r="L15" s="17"/>
      <c r="M15" s="17"/>
      <c r="N15" s="17"/>
      <c r="O15" s="17"/>
      <c r="P15" s="17"/>
      <c r="Q15" s="17"/>
    </row>
    <row r="16" spans="2:17" ht="12.75" hidden="1" customHeight="1" x14ac:dyDescent="0.2">
      <c r="B16" s="14">
        <f>COUNTIF(Objecten!I:I,'Totale kosten'!C16)</f>
        <v>28</v>
      </c>
      <c r="C16" s="36">
        <v>0</v>
      </c>
      <c r="D16" s="36"/>
      <c r="J16" s="17"/>
      <c r="K16" s="17"/>
      <c r="L16" s="17"/>
      <c r="M16" s="17"/>
      <c r="N16" s="17"/>
      <c r="O16" s="17"/>
      <c r="P16" s="17"/>
      <c r="Q16" s="17"/>
    </row>
    <row r="17" spans="2:17" ht="12.75" hidden="1" customHeight="1" x14ac:dyDescent="0.2">
      <c r="B17" s="14">
        <f>COUNTIF(Objecten!I:I,'Totale kosten'!C17)</f>
        <v>137</v>
      </c>
      <c r="C17" s="36">
        <v>1</v>
      </c>
      <c r="D17" s="36"/>
      <c r="J17" s="17"/>
      <c r="K17" s="17"/>
      <c r="L17" s="17"/>
      <c r="M17" s="17"/>
      <c r="N17" s="17"/>
      <c r="O17" s="17"/>
      <c r="P17" s="17"/>
      <c r="Q17" s="17"/>
    </row>
    <row r="18" spans="2:17" ht="12.75" hidden="1" customHeight="1" x14ac:dyDescent="0.2">
      <c r="B18" s="14">
        <f>COUNTIF(Objecten!I:I,'Totale kosten'!C18)</f>
        <v>26</v>
      </c>
      <c r="C18" s="36">
        <v>2</v>
      </c>
      <c r="D18" s="36"/>
      <c r="J18" s="17"/>
      <c r="K18" s="17"/>
      <c r="L18" s="17"/>
      <c r="M18" s="17"/>
      <c r="N18" s="17"/>
      <c r="O18" s="17"/>
      <c r="P18" s="17"/>
      <c r="Q18" s="17"/>
    </row>
    <row r="19" spans="2:17" ht="12.75" hidden="1" customHeight="1" x14ac:dyDescent="0.2">
      <c r="B19" s="14">
        <f>COUNTIF(Objecten!I:I,'Totale kosten'!C19)</f>
        <v>9</v>
      </c>
      <c r="C19" s="36">
        <v>3</v>
      </c>
      <c r="D19" s="36"/>
      <c r="J19" s="17"/>
      <c r="K19" s="17"/>
      <c r="L19" s="17"/>
      <c r="M19" s="17"/>
      <c r="N19" s="17"/>
      <c r="O19" s="17"/>
      <c r="P19" s="17"/>
      <c r="Q19" s="17"/>
    </row>
    <row r="20" spans="2:17" ht="12.75" hidden="1" customHeight="1" x14ac:dyDescent="0.2">
      <c r="B20" s="14">
        <f>COUNTIF(Objecten!I:I,'Totale kosten'!C20)</f>
        <v>1</v>
      </c>
      <c r="C20" s="36">
        <v>4</v>
      </c>
      <c r="D20" s="36"/>
      <c r="J20" s="17"/>
      <c r="K20" s="17"/>
      <c r="L20" s="17"/>
      <c r="M20" s="17"/>
      <c r="N20" s="17"/>
      <c r="O20" s="17"/>
      <c r="P20" s="17"/>
      <c r="Q20" s="17"/>
    </row>
    <row r="21" spans="2:17" ht="12.75" hidden="1" customHeight="1" thickBot="1" x14ac:dyDescent="0.25">
      <c r="B21" s="12"/>
      <c r="J21" s="17"/>
      <c r="K21" s="17"/>
      <c r="L21" s="17"/>
      <c r="M21" s="17"/>
      <c r="N21" s="17"/>
      <c r="O21" s="17"/>
      <c r="P21" s="17"/>
      <c r="Q21" s="17"/>
    </row>
    <row r="22" spans="2:17" ht="18" hidden="1" customHeight="1" thickTop="1" x14ac:dyDescent="0.2">
      <c r="B22" s="1">
        <f>SUM(B16:B21)</f>
        <v>201</v>
      </c>
      <c r="J22" s="17"/>
      <c r="K22" s="17"/>
      <c r="L22" s="17"/>
      <c r="M22" s="17"/>
      <c r="N22" s="17"/>
      <c r="O22" s="17"/>
      <c r="P22" s="17"/>
      <c r="Q22" s="17"/>
    </row>
    <row r="23" spans="2:17" ht="12.75" customHeight="1" x14ac:dyDescent="0.2">
      <c r="J23" s="17"/>
      <c r="K23" s="17"/>
      <c r="L23" s="17"/>
      <c r="M23" s="17"/>
      <c r="N23" s="17"/>
      <c r="O23" s="17"/>
      <c r="P23" s="17"/>
      <c r="Q23" s="17"/>
    </row>
    <row r="24" spans="2:17" s="8" customFormat="1" ht="12.75" customHeight="1" x14ac:dyDescent="0.2">
      <c r="B24" s="45" t="s">
        <v>499</v>
      </c>
      <c r="C24" s="11"/>
      <c r="D24" s="11"/>
      <c r="J24" s="31"/>
      <c r="K24" s="31"/>
      <c r="L24" s="31"/>
      <c r="M24" s="31"/>
      <c r="N24" s="31"/>
      <c r="O24" s="31"/>
      <c r="P24" s="31"/>
      <c r="Q24" s="31"/>
    </row>
    <row r="25" spans="2:17" s="8" customFormat="1" ht="12.75" customHeight="1" x14ac:dyDescent="0.2">
      <c r="B25" s="11"/>
      <c r="C25" s="11"/>
      <c r="D25" s="11"/>
      <c r="J25" s="31"/>
      <c r="K25" s="31"/>
      <c r="L25" s="31"/>
      <c r="M25" s="31"/>
      <c r="N25" s="31"/>
      <c r="O25" s="31"/>
      <c r="P25" s="31"/>
      <c r="Q25" s="31"/>
    </row>
    <row r="26" spans="2:17" ht="25.5" x14ac:dyDescent="0.2">
      <c r="B26" s="76" t="s">
        <v>20</v>
      </c>
      <c r="C26" s="76" t="s">
        <v>7</v>
      </c>
      <c r="D26" s="76" t="s">
        <v>620</v>
      </c>
      <c r="E26" s="77" t="s">
        <v>634</v>
      </c>
      <c r="F26" s="78" t="s">
        <v>635</v>
      </c>
      <c r="G26" s="78" t="s">
        <v>636</v>
      </c>
      <c r="I26" s="17"/>
      <c r="J26" s="17"/>
      <c r="K26" s="17"/>
      <c r="L26" s="17"/>
      <c r="M26" s="17"/>
    </row>
    <row r="27" spans="2:17" ht="12.75" customHeight="1" x14ac:dyDescent="0.2">
      <c r="B27" s="14">
        <f>COUNTIF(Objecten!K:K,'Totale kosten'!C27)</f>
        <v>25</v>
      </c>
      <c r="C27" s="14">
        <v>1</v>
      </c>
      <c r="D27" s="1" t="s">
        <v>609</v>
      </c>
      <c r="E27" s="14">
        <f>SUMIF(Objecten!K:K,C27,Objecten!I:I)</f>
        <v>34</v>
      </c>
      <c r="F27" s="2">
        <f>Prijsformulier!E7</f>
        <v>0</v>
      </c>
      <c r="G27" s="2">
        <f t="shared" ref="G27:G39" si="0">E27*F27</f>
        <v>0</v>
      </c>
      <c r="I27" s="17"/>
      <c r="J27" s="17"/>
      <c r="K27" s="17"/>
      <c r="L27" s="17"/>
      <c r="M27" s="17"/>
    </row>
    <row r="28" spans="2:17" ht="12.75" customHeight="1" x14ac:dyDescent="0.2">
      <c r="B28" s="36">
        <f>COUNTIF(Objecten!K:K,'Totale kosten'!C28)</f>
        <v>26</v>
      </c>
      <c r="C28" s="36">
        <v>2</v>
      </c>
      <c r="D28" s="1" t="s">
        <v>610</v>
      </c>
      <c r="E28" s="36">
        <f>SUMIF(Objecten!K:K,C28,Objecten!I:I)</f>
        <v>43</v>
      </c>
      <c r="F28" s="2">
        <f>Prijsformulier!E13</f>
        <v>0</v>
      </c>
      <c r="G28" s="2">
        <f t="shared" si="0"/>
        <v>0</v>
      </c>
      <c r="I28" s="17"/>
      <c r="J28" s="17"/>
      <c r="K28" s="17"/>
      <c r="L28" s="17"/>
      <c r="M28" s="17"/>
    </row>
    <row r="29" spans="2:17" ht="12.75" customHeight="1" x14ac:dyDescent="0.2">
      <c r="B29" s="36">
        <f>COUNTIF(Objecten!K:K,'Totale kosten'!C29)</f>
        <v>9</v>
      </c>
      <c r="C29" s="36">
        <v>3</v>
      </c>
      <c r="D29" s="1" t="s">
        <v>611</v>
      </c>
      <c r="E29" s="36">
        <f>SUMIF(Objecten!K:K,C29,Objecten!I:I)</f>
        <v>19</v>
      </c>
      <c r="F29" s="2">
        <f>Prijsformulier!E19</f>
        <v>0</v>
      </c>
      <c r="G29" s="2">
        <f t="shared" si="0"/>
        <v>0</v>
      </c>
      <c r="I29" s="17"/>
      <c r="J29" s="17"/>
      <c r="K29" s="17"/>
      <c r="L29" s="17"/>
      <c r="M29" s="17"/>
    </row>
    <row r="30" spans="2:17" x14ac:dyDescent="0.2">
      <c r="B30" s="36">
        <f>COUNTIF(Objecten!K:K,'Totale kosten'!C30)</f>
        <v>12</v>
      </c>
      <c r="C30" s="36">
        <v>4</v>
      </c>
      <c r="D30" s="58" t="s">
        <v>624</v>
      </c>
      <c r="E30" s="36">
        <f>SUMIF(Objecten!K:K,C30,Objecten!I:I)</f>
        <v>22</v>
      </c>
      <c r="F30" s="2">
        <f>Prijsformulier!E25</f>
        <v>0</v>
      </c>
      <c r="G30" s="2">
        <f t="shared" si="0"/>
        <v>0</v>
      </c>
      <c r="I30" s="17"/>
      <c r="J30" s="17"/>
      <c r="K30" s="17"/>
      <c r="L30" s="17"/>
      <c r="M30" s="17"/>
    </row>
    <row r="31" spans="2:17" x14ac:dyDescent="0.2">
      <c r="B31" s="36">
        <f>COUNTIF(Objecten!K:K,'Totale kosten'!C31)</f>
        <v>8</v>
      </c>
      <c r="C31" s="36">
        <v>5</v>
      </c>
      <c r="D31" s="1" t="s">
        <v>613</v>
      </c>
      <c r="E31" s="36">
        <f>SUMIF(Objecten!K:K,C31,Objecten!I:I)</f>
        <v>3</v>
      </c>
      <c r="F31" s="2">
        <f>Prijsformulier!E31</f>
        <v>0</v>
      </c>
      <c r="G31" s="2">
        <f t="shared" si="0"/>
        <v>0</v>
      </c>
      <c r="I31" s="17"/>
      <c r="J31" s="17"/>
      <c r="K31" s="17"/>
      <c r="L31" s="17"/>
      <c r="M31" s="17"/>
    </row>
    <row r="32" spans="2:17" ht="15" x14ac:dyDescent="0.2">
      <c r="B32" s="36">
        <f>COUNTIF(Objecten!K:K,'Totale kosten'!C32)</f>
        <v>2</v>
      </c>
      <c r="C32" s="36">
        <v>6</v>
      </c>
      <c r="D32" s="59" t="s">
        <v>621</v>
      </c>
      <c r="E32" s="36">
        <f>SUMIF(Objecten!K:K,C32,Objecten!I:I)</f>
        <v>2</v>
      </c>
      <c r="F32" s="2">
        <f>Prijsformulier!E37</f>
        <v>0</v>
      </c>
      <c r="G32" s="2">
        <f t="shared" si="0"/>
        <v>0</v>
      </c>
      <c r="I32" s="17"/>
      <c r="J32" s="17"/>
      <c r="K32" s="17"/>
      <c r="L32" s="53"/>
      <c r="M32" s="53"/>
    </row>
    <row r="33" spans="2:17" ht="25.5" x14ac:dyDescent="0.2">
      <c r="B33" s="36">
        <f>COUNTIF(Objecten!K:K,'Totale kosten'!C33)</f>
        <v>3</v>
      </c>
      <c r="C33" s="36">
        <v>7</v>
      </c>
      <c r="D33" s="60" t="s">
        <v>622</v>
      </c>
      <c r="E33" s="36">
        <f>SUMIF(Objecten!K:K,C33,Objecten!I:I)</f>
        <v>3</v>
      </c>
      <c r="F33" s="2">
        <f>Prijsformulier!E43</f>
        <v>0</v>
      </c>
      <c r="G33" s="2">
        <f t="shared" ref="G33:G34" si="1">E33*F33</f>
        <v>0</v>
      </c>
      <c r="I33" s="17"/>
      <c r="J33" s="17"/>
      <c r="K33" s="17"/>
      <c r="L33" s="53"/>
      <c r="M33" s="54"/>
    </row>
    <row r="34" spans="2:17" ht="15" x14ac:dyDescent="0.2">
      <c r="B34" s="36">
        <f>COUNTIF(Objecten!K:K,'Totale kosten'!C34)</f>
        <v>9</v>
      </c>
      <c r="C34" s="36">
        <v>8</v>
      </c>
      <c r="D34" s="60" t="s">
        <v>623</v>
      </c>
      <c r="E34" s="36">
        <f>SUMIF(Objecten!K:K,C34,Objecten!I:I)</f>
        <v>10</v>
      </c>
      <c r="F34" s="2">
        <f>Prijsformulier!E49</f>
        <v>0</v>
      </c>
      <c r="G34" s="2">
        <f t="shared" si="1"/>
        <v>0</v>
      </c>
      <c r="I34" s="17"/>
      <c r="J34" s="17"/>
      <c r="K34" s="17"/>
      <c r="L34" s="53"/>
      <c r="M34" s="54"/>
    </row>
    <row r="35" spans="2:17" ht="15" x14ac:dyDescent="0.2">
      <c r="B35" s="36">
        <f>COUNTIF(Objecten!K:K,'Totale kosten'!C35)</f>
        <v>1</v>
      </c>
      <c r="C35" s="36">
        <v>9</v>
      </c>
      <c r="D35" s="1" t="s">
        <v>617</v>
      </c>
      <c r="E35" s="36">
        <f>SUMIF(Objecten!K:K,C35,Objecten!I:I)</f>
        <v>1</v>
      </c>
      <c r="F35" s="2">
        <f>Prijsformulier!E55</f>
        <v>0</v>
      </c>
      <c r="G35" s="2">
        <f t="shared" si="0"/>
        <v>0</v>
      </c>
      <c r="I35" s="17"/>
      <c r="J35" s="17"/>
      <c r="K35" s="17"/>
      <c r="L35" s="53"/>
      <c r="M35" s="54"/>
    </row>
    <row r="36" spans="2:17" ht="15" x14ac:dyDescent="0.2">
      <c r="B36" s="36">
        <f>COUNTIF(Objecten!K:K,'Totale kosten'!C36)</f>
        <v>48</v>
      </c>
      <c r="C36" s="36">
        <v>10</v>
      </c>
      <c r="D36" s="1" t="s">
        <v>642</v>
      </c>
      <c r="E36" s="36">
        <f>SUMIF(Objecten!K:K,C36,Objecten!I:I)</f>
        <v>32</v>
      </c>
      <c r="F36" s="2">
        <f>Prijsformulier!E61</f>
        <v>0</v>
      </c>
      <c r="G36" s="2">
        <f t="shared" si="0"/>
        <v>0</v>
      </c>
      <c r="I36" s="17"/>
      <c r="J36" s="17"/>
      <c r="K36" s="17"/>
      <c r="L36" s="53"/>
      <c r="M36" s="54"/>
    </row>
    <row r="37" spans="2:17" ht="15" x14ac:dyDescent="0.2">
      <c r="B37" s="36">
        <f>COUNTIF(Objecten!K:K,'Totale kosten'!C37)</f>
        <v>14</v>
      </c>
      <c r="C37" s="36">
        <v>11</v>
      </c>
      <c r="D37" s="1" t="s">
        <v>643</v>
      </c>
      <c r="E37" s="36">
        <f>SUMIF(Objecten!K:K,C37,Objecten!I:I)</f>
        <v>7</v>
      </c>
      <c r="F37" s="2">
        <f>Prijsformulier!E67</f>
        <v>0</v>
      </c>
      <c r="G37" s="2">
        <f t="shared" si="0"/>
        <v>0</v>
      </c>
      <c r="I37" s="17"/>
      <c r="J37" s="17"/>
      <c r="K37" s="17"/>
      <c r="L37" s="53"/>
      <c r="M37" s="54"/>
    </row>
    <row r="38" spans="2:17" ht="15" x14ac:dyDescent="0.2">
      <c r="B38" s="36">
        <f>COUNTIF(Objecten!K:K,'Totale kosten'!C38)</f>
        <v>32</v>
      </c>
      <c r="C38" s="36">
        <v>12</v>
      </c>
      <c r="D38" s="33" t="s">
        <v>618</v>
      </c>
      <c r="E38" s="36">
        <f>SUMIF(Objecten!K:K,C38,Objecten!I:I)</f>
        <v>32</v>
      </c>
      <c r="F38" s="2">
        <f>Prijsformulier!E73</f>
        <v>0</v>
      </c>
      <c r="G38" s="2">
        <f t="shared" ref="G38" si="2">E38*F38</f>
        <v>0</v>
      </c>
      <c r="I38" s="17"/>
      <c r="J38" s="17"/>
      <c r="K38" s="17"/>
      <c r="L38" s="53"/>
      <c r="M38" s="54"/>
    </row>
    <row r="39" spans="2:17" ht="15" x14ac:dyDescent="0.2">
      <c r="B39" s="36">
        <f>COUNTIF(Objecten!K:K,'Totale kosten'!C39)</f>
        <v>12</v>
      </c>
      <c r="C39" s="36">
        <v>13</v>
      </c>
      <c r="D39" s="33" t="s">
        <v>619</v>
      </c>
      <c r="E39" s="36">
        <f>SUMIF(Objecten!K:K,C39,Objecten!I:I)</f>
        <v>12</v>
      </c>
      <c r="F39" s="2">
        <f>Prijsformulier!E79</f>
        <v>0</v>
      </c>
      <c r="G39" s="51">
        <f t="shared" si="0"/>
        <v>0</v>
      </c>
      <c r="I39" s="17"/>
      <c r="J39" s="17"/>
      <c r="K39" s="17"/>
      <c r="L39" s="53"/>
      <c r="M39" s="54"/>
    </row>
    <row r="40" spans="2:17" ht="12.75" customHeight="1" thickBot="1" x14ac:dyDescent="0.25">
      <c r="B40" s="15"/>
      <c r="E40" s="15"/>
      <c r="H40" s="46"/>
      <c r="I40" s="17"/>
      <c r="J40" s="17"/>
      <c r="K40" s="17"/>
      <c r="L40" s="53"/>
      <c r="M40" s="54"/>
    </row>
    <row r="41" spans="2:17" ht="18" customHeight="1" thickTop="1" x14ac:dyDescent="0.2">
      <c r="B41" s="14">
        <f>SUM(B27:B40)</f>
        <v>201</v>
      </c>
      <c r="E41" s="14">
        <f>SUM(E27:E40)</f>
        <v>220</v>
      </c>
      <c r="I41" s="17"/>
      <c r="J41" s="17"/>
      <c r="K41" s="17"/>
      <c r="L41" s="53"/>
      <c r="M41" s="54"/>
    </row>
    <row r="42" spans="2:17" ht="18" customHeight="1" x14ac:dyDescent="0.2">
      <c r="B42" s="36"/>
      <c r="E42" s="36"/>
      <c r="I42" s="17"/>
      <c r="J42" s="17"/>
      <c r="K42" s="17"/>
      <c r="L42" s="53"/>
      <c r="M42" s="54"/>
    </row>
    <row r="43" spans="2:17" ht="25.5" x14ac:dyDescent="0.2">
      <c r="B43" s="79"/>
      <c r="C43" s="79"/>
      <c r="D43" s="79"/>
      <c r="E43" s="80" t="s">
        <v>648</v>
      </c>
      <c r="F43" s="3" t="s">
        <v>647</v>
      </c>
      <c r="G43" s="3"/>
      <c r="I43" s="17"/>
      <c r="J43" s="17"/>
      <c r="K43" s="17"/>
      <c r="L43" s="53"/>
      <c r="M43" s="54"/>
    </row>
    <row r="44" spans="2:17" ht="12.75" customHeight="1" x14ac:dyDescent="0.2">
      <c r="B44" s="75" t="s">
        <v>655</v>
      </c>
      <c r="C44" s="75"/>
      <c r="D44" s="75"/>
      <c r="E44">
        <v>50</v>
      </c>
      <c r="F44" s="2">
        <f>Prijsformulier!E85</f>
        <v>0</v>
      </c>
      <c r="G44" s="51">
        <f t="shared" ref="G44" si="3">E44*F44</f>
        <v>0</v>
      </c>
      <c r="J44" s="17"/>
      <c r="K44" s="17"/>
      <c r="L44" s="53"/>
      <c r="M44" s="54"/>
      <c r="N44" s="17"/>
      <c r="O44" s="17"/>
      <c r="P44" s="17"/>
      <c r="Q44" s="17"/>
    </row>
    <row r="45" spans="2:17" ht="12.75" customHeight="1" x14ac:dyDescent="0.2">
      <c r="F45" s="2"/>
      <c r="G45" s="51"/>
      <c r="J45" s="17"/>
      <c r="K45" s="17"/>
      <c r="L45" s="53"/>
      <c r="M45" s="54"/>
      <c r="N45" s="17"/>
      <c r="O45" s="17"/>
      <c r="P45" s="17"/>
      <c r="Q45" s="17"/>
    </row>
    <row r="46" spans="2:17" ht="12.75" customHeight="1" thickBot="1" x14ac:dyDescent="0.25">
      <c r="G46" s="12"/>
      <c r="H46" s="46" t="s">
        <v>0</v>
      </c>
      <c r="J46" s="17"/>
      <c r="K46" s="17"/>
      <c r="L46" s="53"/>
      <c r="M46" s="54"/>
      <c r="N46" s="17"/>
      <c r="O46" s="17"/>
      <c r="P46" s="17"/>
      <c r="Q46" s="17"/>
    </row>
    <row r="47" spans="2:17" ht="27" thickTop="1" x14ac:dyDescent="0.4">
      <c r="F47" s="48" t="s">
        <v>502</v>
      </c>
      <c r="G47" s="30">
        <f>SUM(G27:G44)</f>
        <v>0</v>
      </c>
      <c r="H47" s="44" t="s">
        <v>603</v>
      </c>
      <c r="J47" s="17"/>
      <c r="K47" s="17"/>
      <c r="L47" s="36"/>
      <c r="M47" s="36"/>
      <c r="N47" s="17"/>
      <c r="O47" s="17"/>
      <c r="P47" s="17"/>
      <c r="Q47" s="17"/>
    </row>
    <row r="48" spans="2:17" ht="26.25" x14ac:dyDescent="0.4">
      <c r="F48" s="48"/>
      <c r="G48" s="30"/>
      <c r="H48" s="44"/>
      <c r="J48" s="17"/>
      <c r="K48" s="17"/>
      <c r="L48" s="36"/>
      <c r="M48" s="36"/>
      <c r="N48" s="17"/>
      <c r="O48" s="17"/>
      <c r="P48" s="17"/>
      <c r="Q48" s="17"/>
    </row>
    <row r="49" spans="1:17" ht="12.75" customHeight="1" x14ac:dyDescent="0.2">
      <c r="J49" s="17"/>
      <c r="K49" s="17"/>
      <c r="L49" s="17"/>
      <c r="M49" s="17"/>
      <c r="N49" s="17"/>
      <c r="O49" s="17"/>
      <c r="P49" s="17"/>
      <c r="Q49" s="17"/>
    </row>
    <row r="50" spans="1:17" ht="12.75" customHeight="1" x14ac:dyDescent="0.25">
      <c r="A50" s="72" t="s">
        <v>649</v>
      </c>
      <c r="J50" s="17"/>
      <c r="K50" s="17"/>
      <c r="L50" s="17"/>
      <c r="M50" s="17"/>
      <c r="N50" s="17"/>
      <c r="O50" s="17"/>
      <c r="P50" s="17"/>
      <c r="Q50" s="17"/>
    </row>
    <row r="51" spans="1:17" ht="12.75" customHeight="1" x14ac:dyDescent="0.25">
      <c r="A51" s="72" t="s">
        <v>652</v>
      </c>
      <c r="J51" s="17"/>
      <c r="K51" s="17"/>
      <c r="L51" s="17"/>
      <c r="M51" s="17"/>
      <c r="N51" s="17"/>
      <c r="O51" s="17"/>
      <c r="P51" s="17"/>
      <c r="Q51" s="17"/>
    </row>
    <row r="52" spans="1:17" ht="12.75" customHeight="1" x14ac:dyDescent="0.25">
      <c r="A52" s="72" t="s">
        <v>653</v>
      </c>
      <c r="J52" s="17"/>
      <c r="K52" s="17"/>
      <c r="L52" s="17"/>
      <c r="M52" s="17"/>
      <c r="N52" s="17"/>
      <c r="O52" s="17"/>
      <c r="P52" s="17"/>
      <c r="Q52" s="17"/>
    </row>
    <row r="53" spans="1:17" ht="12.75" customHeight="1" x14ac:dyDescent="0.25">
      <c r="A53" s="73" t="s">
        <v>651</v>
      </c>
    </row>
    <row r="54" spans="1:17" ht="12.75" customHeight="1" x14ac:dyDescent="0.25">
      <c r="A54" s="73"/>
    </row>
    <row r="55" spans="1:17" ht="12.75" customHeight="1" x14ac:dyDescent="0.2">
      <c r="A55" s="74" t="s">
        <v>650</v>
      </c>
    </row>
  </sheetData>
  <customSheetViews>
    <customSheetView guid="{99338BB2-1569-46E1-8B0D-8FBFA614C213}" scale="70" hiddenRows="1">
      <selection activeCell="N30" sqref="N30"/>
      <pageMargins left="0.74803149606299213" right="0.74803149606299213" top="0.98425196850393704" bottom="0.98425196850393704" header="0.51181102362204722" footer="0.51181102362204722"/>
      <pageSetup paperSize="9" scale="70" orientation="portrait" r:id="rId1"/>
      <headerFooter alignWithMargins="0"/>
    </customSheetView>
  </customSheetViews>
  <mergeCells count="1">
    <mergeCell ref="B44:D44"/>
  </mergeCells>
  <pageMargins left="0.74803149606299213" right="0.74803149606299213" top="0.98425196850393704" bottom="0.98425196850393704" header="0.51181102362204722" footer="0.51181102362204722"/>
  <pageSetup paperSize="9" scale="7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11"/>
  <sheetViews>
    <sheetView tabSelected="1" view="pageBreakPreview" zoomScaleNormal="100" zoomScaleSheetLayoutView="100" workbookViewId="0">
      <selection activeCell="C85" sqref="C85"/>
    </sheetView>
  </sheetViews>
  <sheetFormatPr defaultRowHeight="12.75" x14ac:dyDescent="0.2"/>
  <cols>
    <col min="1" max="1" width="10.7109375" style="36" customWidth="1"/>
    <col min="2" max="2" width="60.5703125" customWidth="1"/>
    <col min="3" max="3" width="10.7109375" customWidth="1"/>
    <col min="4" max="4" width="9.7109375" customWidth="1"/>
    <col min="5" max="5" width="11.7109375" style="4" customWidth="1"/>
    <col min="6" max="6" width="10.42578125" customWidth="1"/>
  </cols>
  <sheetData>
    <row r="1" spans="1:9" s="22" customFormat="1" x14ac:dyDescent="0.2">
      <c r="A1" s="40" t="s">
        <v>6</v>
      </c>
      <c r="B1" s="40" t="s">
        <v>8</v>
      </c>
      <c r="C1" s="40" t="s">
        <v>496</v>
      </c>
    </row>
    <row r="2" spans="1:9" s="8" customFormat="1" ht="12.75" customHeight="1" x14ac:dyDescent="0.2">
      <c r="A2" s="41"/>
      <c r="C2" s="9" t="s">
        <v>501</v>
      </c>
      <c r="D2" s="9"/>
    </row>
    <row r="3" spans="1:9" s="8" customFormat="1" ht="12.75" customHeight="1" x14ac:dyDescent="0.2">
      <c r="A3" s="42">
        <v>1</v>
      </c>
      <c r="B3" s="52" t="s">
        <v>609</v>
      </c>
      <c r="C3" s="9"/>
      <c r="D3" s="9"/>
    </row>
    <row r="4" spans="1:9" s="5" customFormat="1" ht="12.75" customHeight="1" x14ac:dyDescent="0.2">
      <c r="A4" s="42"/>
      <c r="B4" s="32" t="s">
        <v>606</v>
      </c>
      <c r="C4" s="21">
        <v>0</v>
      </c>
      <c r="D4" s="16"/>
    </row>
    <row r="5" spans="1:9" ht="12.75" customHeight="1" x14ac:dyDescent="0.2">
      <c r="B5" s="32" t="s">
        <v>607</v>
      </c>
      <c r="C5" s="21">
        <v>0</v>
      </c>
      <c r="D5" s="16"/>
      <c r="E5"/>
    </row>
    <row r="6" spans="1:9" ht="12.75" customHeight="1" thickBot="1" x14ac:dyDescent="0.25">
      <c r="B6" s="32" t="s">
        <v>608</v>
      </c>
      <c r="C6" s="21">
        <v>0</v>
      </c>
      <c r="D6" s="16"/>
      <c r="E6" s="7"/>
      <c r="F6" t="s">
        <v>0</v>
      </c>
    </row>
    <row r="7" spans="1:9" ht="12.75" customHeight="1" thickTop="1" x14ac:dyDescent="0.2">
      <c r="B7" s="32"/>
      <c r="C7" s="16"/>
      <c r="D7" s="16"/>
      <c r="E7" s="6">
        <f>SUM(C4:C6)</f>
        <v>0</v>
      </c>
      <c r="H7" s="20"/>
    </row>
    <row r="8" spans="1:9" ht="12.75" customHeight="1" x14ac:dyDescent="0.2">
      <c r="B8" s="13"/>
      <c r="C8" s="17"/>
      <c r="D8" s="17"/>
    </row>
    <row r="9" spans="1:9" ht="12.75" customHeight="1" x14ac:dyDescent="0.2">
      <c r="A9" s="42">
        <v>2</v>
      </c>
      <c r="B9" s="52" t="s">
        <v>610</v>
      </c>
      <c r="C9" s="18"/>
      <c r="D9" s="18"/>
      <c r="E9" s="5"/>
      <c r="F9" s="5"/>
    </row>
    <row r="10" spans="1:9" s="5" customFormat="1" ht="12.75" customHeight="1" x14ac:dyDescent="0.2">
      <c r="A10" s="42"/>
      <c r="B10" s="32" t="s">
        <v>606</v>
      </c>
      <c r="C10" s="21">
        <v>0</v>
      </c>
      <c r="D10" s="16"/>
      <c r="E10"/>
      <c r="F10"/>
    </row>
    <row r="11" spans="1:9" ht="12.75" customHeight="1" x14ac:dyDescent="0.2">
      <c r="B11" s="32" t="s">
        <v>607</v>
      </c>
      <c r="C11" s="21">
        <v>0</v>
      </c>
      <c r="D11" s="16"/>
      <c r="E11"/>
    </row>
    <row r="12" spans="1:9" ht="12.75" customHeight="1" thickBot="1" x14ac:dyDescent="0.25">
      <c r="B12" s="32" t="s">
        <v>608</v>
      </c>
      <c r="C12" s="21">
        <v>0</v>
      </c>
      <c r="D12" s="16"/>
      <c r="E12" s="7"/>
      <c r="F12" t="s">
        <v>0</v>
      </c>
    </row>
    <row r="13" spans="1:9" ht="12.75" customHeight="1" thickTop="1" x14ac:dyDescent="0.2">
      <c r="B13" s="32"/>
      <c r="C13" s="16"/>
      <c r="D13" s="16"/>
      <c r="E13" s="6">
        <f>SUM(C10:C12)</f>
        <v>0</v>
      </c>
    </row>
    <row r="14" spans="1:9" ht="12.75" customHeight="1" x14ac:dyDescent="0.2">
      <c r="C14" s="17"/>
      <c r="D14" s="17"/>
    </row>
    <row r="15" spans="1:9" ht="12.75" customHeight="1" x14ac:dyDescent="0.2">
      <c r="A15" s="42">
        <v>3</v>
      </c>
      <c r="B15" s="52" t="s">
        <v>611</v>
      </c>
      <c r="C15" s="19"/>
      <c r="D15" s="19"/>
      <c r="E15"/>
    </row>
    <row r="16" spans="1:9" s="5" customFormat="1" ht="12.75" customHeight="1" x14ac:dyDescent="0.2">
      <c r="A16" s="42"/>
      <c r="B16" s="32" t="s">
        <v>606</v>
      </c>
      <c r="C16" s="21">
        <v>0</v>
      </c>
      <c r="D16" s="16"/>
      <c r="E16"/>
      <c r="F16"/>
      <c r="I16"/>
    </row>
    <row r="17" spans="1:9" ht="12.75" customHeight="1" x14ac:dyDescent="0.2">
      <c r="B17" s="32" t="s">
        <v>607</v>
      </c>
      <c r="C17" s="21">
        <v>0</v>
      </c>
      <c r="D17" s="16"/>
      <c r="E17"/>
    </row>
    <row r="18" spans="1:9" ht="12.75" customHeight="1" thickBot="1" x14ac:dyDescent="0.25">
      <c r="B18" s="32" t="s">
        <v>608</v>
      </c>
      <c r="C18" s="21">
        <v>0</v>
      </c>
      <c r="D18" s="16"/>
      <c r="E18" s="7"/>
      <c r="F18" t="s">
        <v>0</v>
      </c>
    </row>
    <row r="19" spans="1:9" ht="12.75" customHeight="1" thickTop="1" x14ac:dyDescent="0.2">
      <c r="B19" s="32"/>
      <c r="C19" s="16"/>
      <c r="D19" s="16"/>
      <c r="E19" s="6">
        <f>SUM(C16:C18)</f>
        <v>0</v>
      </c>
    </row>
    <row r="20" spans="1:9" ht="12.75" customHeight="1" x14ac:dyDescent="0.2">
      <c r="C20" s="17"/>
      <c r="D20" s="17"/>
      <c r="E20"/>
    </row>
    <row r="21" spans="1:9" ht="12.75" customHeight="1" x14ac:dyDescent="0.2">
      <c r="A21" s="42">
        <v>4</v>
      </c>
      <c r="B21" s="52" t="s">
        <v>612</v>
      </c>
      <c r="C21" s="19"/>
      <c r="D21" s="19"/>
      <c r="E21"/>
    </row>
    <row r="22" spans="1:9" s="5" customFormat="1" ht="12.75" customHeight="1" x14ac:dyDescent="0.2">
      <c r="A22" s="42"/>
      <c r="B22" s="32" t="s">
        <v>606</v>
      </c>
      <c r="C22" s="21">
        <v>0</v>
      </c>
      <c r="D22" s="16"/>
      <c r="E22"/>
      <c r="F22"/>
      <c r="I22"/>
    </row>
    <row r="23" spans="1:9" ht="12.75" customHeight="1" x14ac:dyDescent="0.2">
      <c r="B23" s="32" t="s">
        <v>607</v>
      </c>
      <c r="C23" s="21">
        <v>0</v>
      </c>
      <c r="D23" s="16"/>
      <c r="E23"/>
    </row>
    <row r="24" spans="1:9" ht="12.75" customHeight="1" thickBot="1" x14ac:dyDescent="0.25">
      <c r="B24" s="32" t="s">
        <v>608</v>
      </c>
      <c r="C24" s="21">
        <v>0</v>
      </c>
      <c r="D24" s="16"/>
      <c r="E24" s="7"/>
      <c r="F24" t="s">
        <v>0</v>
      </c>
    </row>
    <row r="25" spans="1:9" ht="12.75" customHeight="1" thickTop="1" x14ac:dyDescent="0.2">
      <c r="B25" s="32"/>
      <c r="C25" s="16"/>
      <c r="D25" s="16"/>
      <c r="E25" s="6">
        <f>SUM(C22:C24)</f>
        <v>0</v>
      </c>
    </row>
    <row r="26" spans="1:9" ht="12.75" customHeight="1" x14ac:dyDescent="0.2">
      <c r="C26" s="17"/>
      <c r="D26" s="17"/>
      <c r="E26"/>
    </row>
    <row r="27" spans="1:9" ht="12.75" customHeight="1" x14ac:dyDescent="0.2">
      <c r="A27" s="42">
        <v>5</v>
      </c>
      <c r="B27" s="52" t="s">
        <v>613</v>
      </c>
      <c r="C27" s="19"/>
      <c r="D27" s="19"/>
      <c r="E27"/>
    </row>
    <row r="28" spans="1:9" s="5" customFormat="1" ht="12.75" customHeight="1" x14ac:dyDescent="0.2">
      <c r="A28" s="42"/>
      <c r="B28" s="32" t="s">
        <v>606</v>
      </c>
      <c r="C28" s="21">
        <v>0</v>
      </c>
      <c r="D28" s="16"/>
      <c r="E28"/>
      <c r="F28"/>
      <c r="I28"/>
    </row>
    <row r="29" spans="1:9" ht="12.75" customHeight="1" x14ac:dyDescent="0.2">
      <c r="B29" s="32" t="s">
        <v>607</v>
      </c>
      <c r="C29" s="21">
        <v>0</v>
      </c>
      <c r="D29" s="16"/>
      <c r="E29"/>
      <c r="H29" s="53"/>
      <c r="I29" s="54"/>
    </row>
    <row r="30" spans="1:9" ht="12.75" customHeight="1" thickBot="1" x14ac:dyDescent="0.25">
      <c r="B30" s="32" t="s">
        <v>608</v>
      </c>
      <c r="C30" s="21">
        <v>0</v>
      </c>
      <c r="D30" s="16"/>
      <c r="E30" s="7"/>
      <c r="F30" t="s">
        <v>0</v>
      </c>
      <c r="H30" s="53"/>
      <c r="I30" s="54"/>
    </row>
    <row r="31" spans="1:9" ht="12.75" customHeight="1" thickTop="1" x14ac:dyDescent="0.2">
      <c r="C31" s="17"/>
      <c r="D31" s="17"/>
      <c r="E31" s="6">
        <f>SUM(C28:C30)</f>
        <v>0</v>
      </c>
      <c r="H31" s="53"/>
      <c r="I31" s="54"/>
    </row>
    <row r="32" spans="1:9" ht="12.75" customHeight="1" x14ac:dyDescent="0.2">
      <c r="C32" s="17"/>
      <c r="D32" s="17"/>
      <c r="E32" s="6"/>
      <c r="H32" s="53"/>
      <c r="I32" s="54"/>
    </row>
    <row r="33" spans="1:9" ht="15" x14ac:dyDescent="0.2">
      <c r="A33" s="42">
        <v>6</v>
      </c>
      <c r="B33" s="55" t="s">
        <v>614</v>
      </c>
      <c r="C33" s="19"/>
      <c r="D33" s="19"/>
      <c r="E33"/>
      <c r="H33" s="53"/>
      <c r="I33" s="54"/>
    </row>
    <row r="34" spans="1:9" s="5" customFormat="1" ht="12.75" customHeight="1" x14ac:dyDescent="0.2">
      <c r="A34" s="42"/>
      <c r="B34" s="32" t="s">
        <v>606</v>
      </c>
      <c r="C34" s="21">
        <v>0</v>
      </c>
      <c r="D34" s="16"/>
      <c r="E34"/>
      <c r="F34"/>
      <c r="H34" s="53"/>
      <c r="I34" s="54"/>
    </row>
    <row r="35" spans="1:9" ht="12.75" customHeight="1" x14ac:dyDescent="0.2">
      <c r="B35" s="32" t="s">
        <v>607</v>
      </c>
      <c r="C35" s="21">
        <v>0</v>
      </c>
      <c r="D35" s="16"/>
      <c r="E35"/>
      <c r="H35" s="53"/>
      <c r="I35" s="54"/>
    </row>
    <row r="36" spans="1:9" ht="12.75" customHeight="1" thickBot="1" x14ac:dyDescent="0.25">
      <c r="B36" s="32" t="s">
        <v>608</v>
      </c>
      <c r="C36" s="21">
        <v>0</v>
      </c>
      <c r="D36" s="16"/>
      <c r="E36" s="7"/>
      <c r="F36" t="s">
        <v>0</v>
      </c>
      <c r="H36" s="53"/>
      <c r="I36" s="54"/>
    </row>
    <row r="37" spans="1:9" ht="12.75" customHeight="1" thickTop="1" x14ac:dyDescent="0.2">
      <c r="B37" s="32"/>
      <c r="C37" s="16"/>
      <c r="D37" s="16"/>
      <c r="E37" s="6">
        <f>SUM(C34:C36)</f>
        <v>0</v>
      </c>
      <c r="H37" s="53"/>
      <c r="I37" s="54"/>
    </row>
    <row r="38" spans="1:9" ht="12.75" customHeight="1" x14ac:dyDescent="0.2">
      <c r="C38" s="17"/>
      <c r="D38" s="17"/>
      <c r="E38"/>
      <c r="H38" s="53"/>
      <c r="I38" s="54"/>
    </row>
    <row r="39" spans="1:9" ht="15" x14ac:dyDescent="0.2">
      <c r="A39" s="42">
        <v>7</v>
      </c>
      <c r="B39" s="62" t="s">
        <v>615</v>
      </c>
      <c r="C39" s="19"/>
      <c r="D39" s="19"/>
      <c r="E39"/>
      <c r="H39" s="53"/>
      <c r="I39" s="54"/>
    </row>
    <row r="40" spans="1:9" s="5" customFormat="1" ht="12.75" customHeight="1" x14ac:dyDescent="0.2">
      <c r="A40" s="42"/>
      <c r="B40" s="32" t="s">
        <v>606</v>
      </c>
      <c r="C40" s="21">
        <v>0</v>
      </c>
      <c r="D40" s="16"/>
      <c r="E40"/>
      <c r="F40"/>
      <c r="I40"/>
    </row>
    <row r="41" spans="1:9" ht="12.75" customHeight="1" x14ac:dyDescent="0.2">
      <c r="B41" s="32" t="s">
        <v>607</v>
      </c>
      <c r="C41" s="21">
        <v>0</v>
      </c>
      <c r="D41" s="16"/>
      <c r="E41"/>
    </row>
    <row r="42" spans="1:9" ht="12.75" customHeight="1" thickBot="1" x14ac:dyDescent="0.25">
      <c r="B42" s="32" t="s">
        <v>608</v>
      </c>
      <c r="C42" s="21">
        <v>0</v>
      </c>
      <c r="D42" s="16"/>
      <c r="E42" s="7"/>
      <c r="F42" t="s">
        <v>0</v>
      </c>
    </row>
    <row r="43" spans="1:9" ht="12.75" customHeight="1" thickTop="1" x14ac:dyDescent="0.2">
      <c r="C43" s="17"/>
      <c r="D43" s="17"/>
      <c r="E43" s="6">
        <f>SUM(C40:C42)</f>
        <v>0</v>
      </c>
    </row>
    <row r="44" spans="1:9" ht="12.75" customHeight="1" x14ac:dyDescent="0.2">
      <c r="C44" s="17"/>
      <c r="D44" s="17"/>
      <c r="E44"/>
    </row>
    <row r="45" spans="1:9" ht="12.75" customHeight="1" x14ac:dyDescent="0.2">
      <c r="A45" s="42">
        <v>8</v>
      </c>
      <c r="B45" s="52" t="s">
        <v>616</v>
      </c>
      <c r="C45" s="19"/>
      <c r="D45" s="19"/>
      <c r="E45"/>
    </row>
    <row r="46" spans="1:9" s="5" customFormat="1" ht="12.75" customHeight="1" x14ac:dyDescent="0.2">
      <c r="A46" s="42"/>
      <c r="B46" s="32" t="s">
        <v>606</v>
      </c>
      <c r="C46" s="21">
        <v>0</v>
      </c>
      <c r="D46" s="16"/>
      <c r="E46"/>
      <c r="F46"/>
      <c r="I46"/>
    </row>
    <row r="47" spans="1:9" ht="12.75" customHeight="1" x14ac:dyDescent="0.2">
      <c r="B47" s="32" t="s">
        <v>607</v>
      </c>
      <c r="C47" s="21">
        <v>0</v>
      </c>
      <c r="D47" s="16"/>
      <c r="E47"/>
    </row>
    <row r="48" spans="1:9" ht="12.75" customHeight="1" thickBot="1" x14ac:dyDescent="0.25">
      <c r="B48" s="32" t="s">
        <v>608</v>
      </c>
      <c r="C48" s="21">
        <v>0</v>
      </c>
      <c r="D48" s="16"/>
      <c r="E48" s="7"/>
      <c r="F48" t="s">
        <v>0</v>
      </c>
    </row>
    <row r="49" spans="1:9" ht="12.75" customHeight="1" thickTop="1" x14ac:dyDescent="0.2">
      <c r="B49" s="32"/>
      <c r="C49" s="16"/>
      <c r="D49" s="16"/>
      <c r="E49" s="6">
        <f>SUM(C46:C48)</f>
        <v>0</v>
      </c>
    </row>
    <row r="50" spans="1:9" ht="12.75" customHeight="1" x14ac:dyDescent="0.2">
      <c r="C50" s="17"/>
      <c r="D50" s="17"/>
      <c r="E50"/>
    </row>
    <row r="51" spans="1:9" ht="12.75" customHeight="1" x14ac:dyDescent="0.2">
      <c r="A51" s="42">
        <v>9</v>
      </c>
      <c r="B51" s="52" t="s">
        <v>617</v>
      </c>
      <c r="C51" s="19"/>
      <c r="D51" s="19"/>
      <c r="E51"/>
    </row>
    <row r="52" spans="1:9" s="5" customFormat="1" ht="12.75" customHeight="1" x14ac:dyDescent="0.2">
      <c r="A52" s="42"/>
      <c r="B52" s="32" t="s">
        <v>606</v>
      </c>
      <c r="C52" s="21">
        <v>0</v>
      </c>
      <c r="D52" s="16"/>
      <c r="E52"/>
      <c r="F52"/>
      <c r="I52"/>
    </row>
    <row r="53" spans="1:9" ht="12.75" customHeight="1" x14ac:dyDescent="0.2">
      <c r="B53" s="32" t="s">
        <v>607</v>
      </c>
      <c r="C53" s="21">
        <v>0</v>
      </c>
      <c r="D53" s="16"/>
      <c r="E53"/>
    </row>
    <row r="54" spans="1:9" ht="12.75" customHeight="1" thickBot="1" x14ac:dyDescent="0.25">
      <c r="B54" s="32" t="s">
        <v>608</v>
      </c>
      <c r="C54" s="21">
        <v>0</v>
      </c>
      <c r="D54" s="16"/>
      <c r="E54" s="7"/>
      <c r="F54" t="s">
        <v>0</v>
      </c>
    </row>
    <row r="55" spans="1:9" ht="12.75" customHeight="1" thickTop="1" x14ac:dyDescent="0.2">
      <c r="B55" s="32"/>
      <c r="C55" s="16"/>
      <c r="D55" s="16"/>
      <c r="E55" s="6">
        <f>SUM(C52:C54)</f>
        <v>0</v>
      </c>
    </row>
    <row r="56" spans="1:9" ht="12.75" customHeight="1" x14ac:dyDescent="0.2">
      <c r="C56" s="17"/>
      <c r="D56" s="17"/>
    </row>
    <row r="57" spans="1:9" ht="12.75" customHeight="1" x14ac:dyDescent="0.2">
      <c r="A57" s="42">
        <v>10</v>
      </c>
      <c r="B57" s="52" t="s">
        <v>644</v>
      </c>
      <c r="C57" s="19"/>
      <c r="D57" s="19"/>
      <c r="E57"/>
    </row>
    <row r="58" spans="1:9" s="5" customFormat="1" ht="12.75" customHeight="1" x14ac:dyDescent="0.2">
      <c r="A58" s="42"/>
      <c r="B58" s="32" t="s">
        <v>606</v>
      </c>
      <c r="C58" s="21">
        <v>0</v>
      </c>
      <c r="D58" s="16"/>
      <c r="E58"/>
      <c r="F58"/>
      <c r="I58"/>
    </row>
    <row r="59" spans="1:9" ht="12.75" customHeight="1" x14ac:dyDescent="0.2">
      <c r="B59" s="32" t="s">
        <v>607</v>
      </c>
      <c r="C59" s="21">
        <v>0</v>
      </c>
      <c r="D59" s="16"/>
      <c r="E59"/>
    </row>
    <row r="60" spans="1:9" ht="12.75" customHeight="1" thickBot="1" x14ac:dyDescent="0.25">
      <c r="B60" s="32" t="s">
        <v>608</v>
      </c>
      <c r="C60" s="21">
        <v>0</v>
      </c>
      <c r="D60" s="16"/>
      <c r="E60" s="7"/>
      <c r="F60" t="s">
        <v>0</v>
      </c>
    </row>
    <row r="61" spans="1:9" ht="12.75" customHeight="1" thickTop="1" x14ac:dyDescent="0.2">
      <c r="B61" s="32"/>
      <c r="C61" s="16"/>
      <c r="D61" s="16"/>
      <c r="E61" s="6">
        <f>SUM(C58:C60)</f>
        <v>0</v>
      </c>
    </row>
    <row r="62" spans="1:9" ht="12.75" customHeight="1" x14ac:dyDescent="0.2">
      <c r="C62" s="17"/>
      <c r="D62" s="17"/>
    </row>
    <row r="63" spans="1:9" ht="12.75" customHeight="1" x14ac:dyDescent="0.2">
      <c r="A63" s="42">
        <v>11</v>
      </c>
      <c r="B63" s="52" t="s">
        <v>641</v>
      </c>
      <c r="C63" s="19"/>
      <c r="D63" s="19"/>
      <c r="E63"/>
    </row>
    <row r="64" spans="1:9" s="5" customFormat="1" ht="12.75" customHeight="1" x14ac:dyDescent="0.2">
      <c r="A64" s="42"/>
      <c r="B64" s="32" t="s">
        <v>606</v>
      </c>
      <c r="C64" s="21">
        <v>0</v>
      </c>
      <c r="D64" s="16"/>
      <c r="E64"/>
      <c r="F64"/>
      <c r="I64"/>
    </row>
    <row r="65" spans="1:9" ht="12.75" customHeight="1" x14ac:dyDescent="0.2">
      <c r="B65" s="32" t="s">
        <v>607</v>
      </c>
      <c r="C65" s="21">
        <v>0</v>
      </c>
      <c r="D65" s="16"/>
      <c r="E65"/>
    </row>
    <row r="66" spans="1:9" ht="12.75" customHeight="1" thickBot="1" x14ac:dyDescent="0.25">
      <c r="B66" s="32" t="s">
        <v>608</v>
      </c>
      <c r="C66" s="21">
        <v>0</v>
      </c>
      <c r="D66" s="16"/>
      <c r="E66" s="7"/>
      <c r="F66" t="s">
        <v>0</v>
      </c>
    </row>
    <row r="67" spans="1:9" ht="12.75" customHeight="1" thickTop="1" x14ac:dyDescent="0.2">
      <c r="B67" s="32"/>
      <c r="C67" s="16"/>
      <c r="D67" s="16"/>
      <c r="E67" s="6">
        <f>SUM(C64:C66)</f>
        <v>0</v>
      </c>
    </row>
    <row r="68" spans="1:9" ht="12.75" customHeight="1" x14ac:dyDescent="0.2">
      <c r="C68" s="17"/>
      <c r="D68" s="17"/>
    </row>
    <row r="69" spans="1:9" ht="12.75" customHeight="1" x14ac:dyDescent="0.2">
      <c r="A69" s="42">
        <v>12</v>
      </c>
      <c r="B69" s="52" t="s">
        <v>618</v>
      </c>
      <c r="C69" s="19"/>
      <c r="D69" s="19"/>
      <c r="E69"/>
    </row>
    <row r="70" spans="1:9" s="5" customFormat="1" ht="12.75" customHeight="1" x14ac:dyDescent="0.2">
      <c r="A70" s="42"/>
      <c r="B70" s="32" t="s">
        <v>606</v>
      </c>
      <c r="C70" s="21">
        <v>0</v>
      </c>
      <c r="D70" s="16"/>
      <c r="E70"/>
      <c r="F70"/>
      <c r="I70"/>
    </row>
    <row r="71" spans="1:9" ht="12.75" customHeight="1" x14ac:dyDescent="0.2">
      <c r="B71" s="32" t="s">
        <v>607</v>
      </c>
      <c r="C71" s="21">
        <v>0</v>
      </c>
      <c r="D71" s="16"/>
      <c r="E71"/>
    </row>
    <row r="72" spans="1:9" ht="12.75" customHeight="1" thickBot="1" x14ac:dyDescent="0.25">
      <c r="B72" s="32" t="s">
        <v>608</v>
      </c>
      <c r="C72" s="21">
        <v>0</v>
      </c>
      <c r="D72" s="16"/>
      <c r="E72" s="7"/>
      <c r="F72" t="s">
        <v>0</v>
      </c>
    </row>
    <row r="73" spans="1:9" ht="12.75" customHeight="1" thickTop="1" x14ac:dyDescent="0.2">
      <c r="B73" s="32"/>
      <c r="C73" s="16"/>
      <c r="D73" s="16"/>
      <c r="E73" s="6">
        <f>SUM(C70:C72)</f>
        <v>0</v>
      </c>
    </row>
    <row r="74" spans="1:9" ht="12.75" customHeight="1" x14ac:dyDescent="0.2">
      <c r="C74" s="17"/>
      <c r="D74" s="17"/>
    </row>
    <row r="75" spans="1:9" ht="12.75" customHeight="1" x14ac:dyDescent="0.2">
      <c r="A75" s="42">
        <v>13</v>
      </c>
      <c r="B75" s="52" t="s">
        <v>619</v>
      </c>
      <c r="C75" s="19"/>
      <c r="D75" s="19"/>
      <c r="E75"/>
    </row>
    <row r="76" spans="1:9" s="5" customFormat="1" ht="12.75" customHeight="1" x14ac:dyDescent="0.2">
      <c r="A76" s="42"/>
      <c r="B76" s="32" t="s">
        <v>606</v>
      </c>
      <c r="C76" s="21">
        <v>0</v>
      </c>
      <c r="D76" s="16"/>
      <c r="E76"/>
      <c r="F76"/>
      <c r="I76"/>
    </row>
    <row r="77" spans="1:9" ht="12.75" customHeight="1" x14ac:dyDescent="0.2">
      <c r="B77" s="32" t="s">
        <v>607</v>
      </c>
      <c r="C77" s="21">
        <v>0</v>
      </c>
      <c r="D77" s="16"/>
      <c r="E77"/>
    </row>
    <row r="78" spans="1:9" ht="12.75" customHeight="1" thickBot="1" x14ac:dyDescent="0.25">
      <c r="B78" s="32" t="s">
        <v>608</v>
      </c>
      <c r="C78" s="21">
        <v>0</v>
      </c>
      <c r="D78" s="16"/>
      <c r="E78" s="7"/>
      <c r="F78" t="s">
        <v>0</v>
      </c>
    </row>
    <row r="79" spans="1:9" ht="12.75" customHeight="1" thickTop="1" x14ac:dyDescent="0.2">
      <c r="B79" s="32"/>
      <c r="C79" s="16"/>
      <c r="D79" s="16"/>
      <c r="E79" s="6">
        <f>SUM(C76:C78)</f>
        <v>0</v>
      </c>
    </row>
    <row r="80" spans="1:9" ht="12.75" customHeight="1" x14ac:dyDescent="0.2">
      <c r="B80" s="32"/>
      <c r="C80" s="16"/>
      <c r="D80" s="16"/>
      <c r="E80" s="6"/>
    </row>
    <row r="81" spans="1:6" ht="12.75" customHeight="1" x14ac:dyDescent="0.2">
      <c r="A81" s="42"/>
      <c r="B81" s="52" t="s">
        <v>654</v>
      </c>
      <c r="C81" s="19"/>
      <c r="D81" s="19"/>
      <c r="E81"/>
    </row>
    <row r="82" spans="1:6" ht="12.75" customHeight="1" x14ac:dyDescent="0.2">
      <c r="A82" s="42"/>
      <c r="B82" s="32" t="s">
        <v>656</v>
      </c>
      <c r="C82" s="21">
        <v>0</v>
      </c>
      <c r="D82" s="16"/>
      <c r="E82"/>
    </row>
    <row r="83" spans="1:6" x14ac:dyDescent="0.2">
      <c r="B83" s="32" t="s">
        <v>607</v>
      </c>
      <c r="C83" s="21">
        <v>0</v>
      </c>
      <c r="D83" s="16"/>
      <c r="E83"/>
    </row>
    <row r="84" spans="1:6" ht="13.5" thickBot="1" x14ac:dyDescent="0.25">
      <c r="B84" s="32" t="s">
        <v>657</v>
      </c>
      <c r="C84" s="21">
        <v>0</v>
      </c>
      <c r="D84" s="16"/>
      <c r="E84" s="7"/>
      <c r="F84" t="s">
        <v>0</v>
      </c>
    </row>
    <row r="85" spans="1:6" ht="13.5" thickTop="1" x14ac:dyDescent="0.2">
      <c r="B85" s="32"/>
      <c r="C85" s="16"/>
      <c r="D85" s="16"/>
      <c r="E85" s="6">
        <f>SUM(C82:C84)</f>
        <v>0</v>
      </c>
    </row>
    <row r="86" spans="1:6" x14ac:dyDescent="0.2">
      <c r="B86" s="32"/>
      <c r="C86" s="16"/>
      <c r="D86" s="16"/>
      <c r="E86" s="10"/>
    </row>
    <row r="87" spans="1:6" x14ac:dyDescent="0.2">
      <c r="D87" t="s">
        <v>500</v>
      </c>
    </row>
    <row r="88" spans="1:6" ht="15" x14ac:dyDescent="0.2">
      <c r="A88" s="61"/>
      <c r="B88" s="56" t="s">
        <v>417</v>
      </c>
    </row>
    <row r="89" spans="1:6" x14ac:dyDescent="0.2">
      <c r="A89" s="34"/>
      <c r="B89" s="49"/>
    </row>
    <row r="90" spans="1:6" ht="15" x14ac:dyDescent="0.2">
      <c r="A90" s="34"/>
      <c r="B90" s="56" t="s">
        <v>604</v>
      </c>
    </row>
    <row r="91" spans="1:6" ht="15" x14ac:dyDescent="0.2">
      <c r="A91" s="43"/>
      <c r="B91" s="56" t="s">
        <v>605</v>
      </c>
    </row>
    <row r="93" spans="1:6" x14ac:dyDescent="0.2">
      <c r="B93" s="3"/>
    </row>
    <row r="95" spans="1:6" x14ac:dyDescent="0.2">
      <c r="E95"/>
      <c r="F95" s="4"/>
    </row>
    <row r="96" spans="1:6" x14ac:dyDescent="0.2">
      <c r="E96"/>
      <c r="F96" s="4"/>
    </row>
    <row r="97" spans="5:6" x14ac:dyDescent="0.2">
      <c r="E97"/>
      <c r="F97" s="4"/>
    </row>
    <row r="98" spans="5:6" x14ac:dyDescent="0.2">
      <c r="E98"/>
      <c r="F98" s="4"/>
    </row>
    <row r="99" spans="5:6" x14ac:dyDescent="0.2">
      <c r="E99"/>
      <c r="F99" s="4"/>
    </row>
    <row r="100" spans="5:6" x14ac:dyDescent="0.2">
      <c r="E100"/>
      <c r="F100" s="4"/>
    </row>
    <row r="101" spans="5:6" x14ac:dyDescent="0.2">
      <c r="E101"/>
      <c r="F101" s="4"/>
    </row>
    <row r="102" spans="5:6" x14ac:dyDescent="0.2">
      <c r="E102"/>
      <c r="F102" s="4"/>
    </row>
    <row r="103" spans="5:6" x14ac:dyDescent="0.2">
      <c r="E103"/>
      <c r="F103" s="4"/>
    </row>
    <row r="104" spans="5:6" x14ac:dyDescent="0.2">
      <c r="E104"/>
      <c r="F104" s="4"/>
    </row>
    <row r="105" spans="5:6" x14ac:dyDescent="0.2">
      <c r="E105"/>
      <c r="F105" s="4"/>
    </row>
    <row r="106" spans="5:6" x14ac:dyDescent="0.2">
      <c r="E106"/>
      <c r="F106" s="4"/>
    </row>
    <row r="107" spans="5:6" x14ac:dyDescent="0.2">
      <c r="E107"/>
      <c r="F107" s="4"/>
    </row>
    <row r="108" spans="5:6" x14ac:dyDescent="0.2">
      <c r="E108"/>
      <c r="F108" s="4"/>
    </row>
    <row r="109" spans="5:6" x14ac:dyDescent="0.2">
      <c r="E109"/>
      <c r="F109" s="4"/>
    </row>
    <row r="110" spans="5:6" x14ac:dyDescent="0.2">
      <c r="E110"/>
      <c r="F110" s="4"/>
    </row>
    <row r="111" spans="5:6" x14ac:dyDescent="0.2">
      <c r="E111"/>
      <c r="F111" s="4"/>
    </row>
  </sheetData>
  <customSheetViews>
    <customSheetView guid="{99338BB2-1569-46E1-8B0D-8FBFA614C213}" topLeftCell="A40">
      <selection activeCell="B83" sqref="B83"/>
      <pageMargins left="0.74803149606299213" right="0.74803149606299213" top="0.78740157480314965" bottom="0.98425196850393704" header="0.51181102362204722" footer="0.51181102362204722"/>
      <pageSetup paperSize="9" scale="70" fitToHeight="2" orientation="portrait" r:id="rId1"/>
      <headerFooter alignWithMargins="0"/>
    </customSheetView>
  </customSheetViews>
  <phoneticPr fontId="0" type="noConversion"/>
  <pageMargins left="0.74803149606299213" right="0.74803149606299213" top="0.78740157480314965" bottom="0.98425196850393704" header="0.51181102362204722" footer="0.51181102362204722"/>
  <pageSetup paperSize="9" scale="61" fitToHeight="2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pageSetUpPr fitToPage="1"/>
  </sheetPr>
  <dimension ref="A1:Q204"/>
  <sheetViews>
    <sheetView showGridLines="0" zoomScale="85" zoomScaleNormal="85" zoomScaleSheetLayoutView="85" zoomScalePageLayoutView="70" workbookViewId="0">
      <selection activeCell="G8" sqref="G8"/>
    </sheetView>
  </sheetViews>
  <sheetFormatPr defaultRowHeight="12.75" x14ac:dyDescent="0.2"/>
  <cols>
    <col min="1" max="1" width="10.140625" customWidth="1"/>
    <col min="2" max="2" width="40.5703125" customWidth="1"/>
    <col min="3" max="3" width="31.42578125" customWidth="1"/>
    <col min="4" max="4" width="14.85546875" customWidth="1"/>
    <col min="5" max="5" width="24.28515625" customWidth="1"/>
    <col min="6" max="6" width="9.140625" style="36" customWidth="1"/>
    <col min="7" max="7" width="9" style="36" customWidth="1"/>
    <col min="8" max="8" width="24.28515625" customWidth="1"/>
    <col min="9" max="9" width="18.28515625" style="36" customWidth="1"/>
    <col min="10" max="10" width="11.140625" style="36" customWidth="1"/>
    <col min="11" max="11" width="12.140625" style="36" customWidth="1"/>
    <col min="12" max="12" width="15.5703125" style="36" customWidth="1"/>
    <col min="13" max="13" width="41" style="57" customWidth="1"/>
    <col min="14" max="14" width="9.140625" style="65"/>
  </cols>
  <sheetData>
    <row r="1" spans="1:17" s="22" customFormat="1" x14ac:dyDescent="0.2">
      <c r="A1" s="23" t="s">
        <v>8</v>
      </c>
      <c r="F1" s="38"/>
      <c r="G1" s="38"/>
      <c r="I1" s="38"/>
      <c r="J1" s="38"/>
      <c r="K1" s="38"/>
      <c r="L1" s="38"/>
      <c r="M1" s="67"/>
      <c r="N1" s="64"/>
    </row>
    <row r="2" spans="1:17" ht="30" customHeight="1" x14ac:dyDescent="0.2"/>
    <row r="3" spans="1:17" s="17" customFormat="1" ht="25.5" x14ac:dyDescent="0.2">
      <c r="A3" s="24" t="s">
        <v>1</v>
      </c>
      <c r="B3" s="24" t="s">
        <v>13</v>
      </c>
      <c r="C3" s="24" t="s">
        <v>2</v>
      </c>
      <c r="D3" s="25" t="s">
        <v>12</v>
      </c>
      <c r="E3" s="24" t="s">
        <v>494</v>
      </c>
      <c r="F3" s="25" t="s">
        <v>645</v>
      </c>
      <c r="G3" s="25" t="s">
        <v>646</v>
      </c>
      <c r="H3" s="24" t="s">
        <v>510</v>
      </c>
      <c r="I3" s="47" t="s">
        <v>495</v>
      </c>
      <c r="J3" s="47" t="s">
        <v>511</v>
      </c>
      <c r="K3" s="47" t="s">
        <v>515</v>
      </c>
      <c r="L3" s="47" t="s">
        <v>627</v>
      </c>
      <c r="M3" s="68" t="s">
        <v>581</v>
      </c>
      <c r="N3" s="66"/>
    </row>
    <row r="4" spans="1:17" x14ac:dyDescent="0.2">
      <c r="A4" s="27" t="s">
        <v>21</v>
      </c>
      <c r="B4" s="27" t="s">
        <v>22</v>
      </c>
      <c r="C4" s="27" t="s">
        <v>25</v>
      </c>
      <c r="D4" s="27" t="s">
        <v>14</v>
      </c>
      <c r="E4" s="27" t="s">
        <v>4</v>
      </c>
      <c r="F4" s="26">
        <v>1</v>
      </c>
      <c r="G4" s="26"/>
      <c r="H4" s="27" t="s">
        <v>508</v>
      </c>
      <c r="I4" s="39">
        <v>2</v>
      </c>
      <c r="J4" s="39" t="s">
        <v>512</v>
      </c>
      <c r="K4" s="39">
        <v>1</v>
      </c>
      <c r="L4" s="63">
        <v>6.328125</v>
      </c>
      <c r="M4" s="69"/>
    </row>
    <row r="5" spans="1:17" x14ac:dyDescent="0.2">
      <c r="A5" s="27" t="s">
        <v>23</v>
      </c>
      <c r="B5" s="27" t="s">
        <v>24</v>
      </c>
      <c r="C5" s="27" t="s">
        <v>437</v>
      </c>
      <c r="D5" s="27" t="s">
        <v>14</v>
      </c>
      <c r="E5" s="27" t="s">
        <v>4</v>
      </c>
      <c r="F5" s="26">
        <v>1</v>
      </c>
      <c r="G5" s="26"/>
      <c r="H5" s="27" t="s">
        <v>508</v>
      </c>
      <c r="I5" s="39">
        <v>2</v>
      </c>
      <c r="J5" s="39" t="s">
        <v>512</v>
      </c>
      <c r="K5" s="39">
        <v>1</v>
      </c>
      <c r="L5" s="63">
        <v>4.765625</v>
      </c>
      <c r="M5" s="69"/>
    </row>
    <row r="6" spans="1:17" x14ac:dyDescent="0.2">
      <c r="A6" s="27" t="s">
        <v>26</v>
      </c>
      <c r="B6" s="27" t="s">
        <v>27</v>
      </c>
      <c r="C6" s="27" t="s">
        <v>28</v>
      </c>
      <c r="D6" s="27" t="s">
        <v>14</v>
      </c>
      <c r="E6" s="27" t="s">
        <v>4</v>
      </c>
      <c r="F6" s="26"/>
      <c r="G6" s="26">
        <v>1</v>
      </c>
      <c r="H6" s="27" t="s">
        <v>508</v>
      </c>
      <c r="I6" s="39">
        <v>2</v>
      </c>
      <c r="J6" s="39" t="s">
        <v>512</v>
      </c>
      <c r="K6" s="39">
        <v>4</v>
      </c>
      <c r="L6" s="63">
        <v>89.25</v>
      </c>
      <c r="M6" s="69"/>
    </row>
    <row r="7" spans="1:17" x14ac:dyDescent="0.2">
      <c r="A7" s="27" t="s">
        <v>29</v>
      </c>
      <c r="B7" s="27" t="s">
        <v>30</v>
      </c>
      <c r="C7" s="27" t="s">
        <v>503</v>
      </c>
      <c r="D7" s="27" t="s">
        <v>14</v>
      </c>
      <c r="E7" s="27" t="s">
        <v>4</v>
      </c>
      <c r="F7" s="26"/>
      <c r="G7" s="26">
        <v>1</v>
      </c>
      <c r="H7" s="27" t="s">
        <v>507</v>
      </c>
      <c r="I7" s="39">
        <v>3</v>
      </c>
      <c r="J7" s="39" t="s">
        <v>513</v>
      </c>
      <c r="K7" s="39">
        <v>4</v>
      </c>
      <c r="L7" s="63">
        <v>128.94749999999999</v>
      </c>
      <c r="M7" s="69"/>
    </row>
    <row r="8" spans="1:17" x14ac:dyDescent="0.2">
      <c r="A8" s="27" t="s">
        <v>32</v>
      </c>
      <c r="B8" s="27" t="s">
        <v>33</v>
      </c>
      <c r="C8" s="27" t="s">
        <v>34</v>
      </c>
      <c r="D8" s="27" t="s">
        <v>14</v>
      </c>
      <c r="E8" s="27" t="s">
        <v>4</v>
      </c>
      <c r="F8" s="26">
        <v>1</v>
      </c>
      <c r="G8" s="26"/>
      <c r="H8" s="27" t="s">
        <v>507</v>
      </c>
      <c r="I8" s="39">
        <v>3</v>
      </c>
      <c r="J8" s="39" t="s">
        <v>513</v>
      </c>
      <c r="K8" s="39">
        <v>1</v>
      </c>
      <c r="L8" s="63">
        <v>1.9154</v>
      </c>
      <c r="M8" s="69"/>
    </row>
    <row r="9" spans="1:17" x14ac:dyDescent="0.2">
      <c r="A9" s="27" t="s">
        <v>35</v>
      </c>
      <c r="B9" s="27" t="s">
        <v>36</v>
      </c>
      <c r="C9" s="27" t="s">
        <v>37</v>
      </c>
      <c r="D9" s="27" t="s">
        <v>14</v>
      </c>
      <c r="E9" s="27" t="s">
        <v>4</v>
      </c>
      <c r="F9" s="26">
        <v>1</v>
      </c>
      <c r="G9" s="26"/>
      <c r="H9" s="27" t="s">
        <v>506</v>
      </c>
      <c r="I9" s="39">
        <v>1</v>
      </c>
      <c r="J9" s="39">
        <v>2</v>
      </c>
      <c r="K9" s="39">
        <v>1</v>
      </c>
      <c r="L9" s="63">
        <v>1.61</v>
      </c>
      <c r="M9" s="69"/>
    </row>
    <row r="10" spans="1:17" ht="25.5" x14ac:dyDescent="0.2">
      <c r="A10" s="27" t="s">
        <v>38</v>
      </c>
      <c r="B10" s="27" t="s">
        <v>39</v>
      </c>
      <c r="C10" s="27" t="s">
        <v>40</v>
      </c>
      <c r="D10" s="27" t="s">
        <v>14</v>
      </c>
      <c r="E10" s="27" t="s">
        <v>4</v>
      </c>
      <c r="F10" s="26">
        <v>1</v>
      </c>
      <c r="G10" s="26"/>
      <c r="H10" s="27" t="s">
        <v>507</v>
      </c>
      <c r="I10" s="39">
        <v>3</v>
      </c>
      <c r="J10" s="39" t="s">
        <v>513</v>
      </c>
      <c r="K10" s="39">
        <v>3</v>
      </c>
      <c r="L10" s="63">
        <v>32.549999999999997</v>
      </c>
      <c r="M10" s="70" t="s">
        <v>628</v>
      </c>
    </row>
    <row r="11" spans="1:17" x14ac:dyDescent="0.2">
      <c r="A11" s="27" t="s">
        <v>41</v>
      </c>
      <c r="B11" s="27" t="s">
        <v>42</v>
      </c>
      <c r="C11" s="27" t="s">
        <v>43</v>
      </c>
      <c r="D11" s="27" t="s">
        <v>14</v>
      </c>
      <c r="E11" s="27" t="s">
        <v>4</v>
      </c>
      <c r="F11" s="26">
        <v>1</v>
      </c>
      <c r="G11" s="26"/>
      <c r="H11" s="27" t="s">
        <v>506</v>
      </c>
      <c r="I11" s="39">
        <v>1</v>
      </c>
      <c r="J11" s="39">
        <v>2</v>
      </c>
      <c r="K11" s="39">
        <v>4</v>
      </c>
      <c r="L11" s="63">
        <v>64.152000000000001</v>
      </c>
      <c r="M11" s="69"/>
    </row>
    <row r="12" spans="1:17" x14ac:dyDescent="0.2">
      <c r="A12" s="27" t="s">
        <v>44</v>
      </c>
      <c r="B12" s="27" t="s">
        <v>45</v>
      </c>
      <c r="C12" s="27" t="s">
        <v>516</v>
      </c>
      <c r="D12" s="27" t="s">
        <v>14</v>
      </c>
      <c r="E12" s="27" t="s">
        <v>10</v>
      </c>
      <c r="F12" s="27"/>
      <c r="G12" s="27"/>
      <c r="H12" s="27" t="s">
        <v>506</v>
      </c>
      <c r="I12" s="39">
        <v>1</v>
      </c>
      <c r="J12" s="39">
        <v>2</v>
      </c>
      <c r="K12" s="39">
        <v>11</v>
      </c>
      <c r="L12" s="63" t="s">
        <v>446</v>
      </c>
      <c r="M12" s="69"/>
    </row>
    <row r="13" spans="1:17" x14ac:dyDescent="0.2">
      <c r="A13" s="27" t="s">
        <v>46</v>
      </c>
      <c r="B13" s="27" t="s">
        <v>47</v>
      </c>
      <c r="C13" s="27" t="s">
        <v>43</v>
      </c>
      <c r="D13" s="27" t="s">
        <v>14</v>
      </c>
      <c r="E13" s="27" t="s">
        <v>10</v>
      </c>
      <c r="F13" s="27"/>
      <c r="G13" s="27"/>
      <c r="H13" s="27" t="s">
        <v>506</v>
      </c>
      <c r="I13" s="39">
        <v>1</v>
      </c>
      <c r="J13" s="39">
        <v>2</v>
      </c>
      <c r="K13" s="39">
        <v>10</v>
      </c>
      <c r="L13" s="63" t="s">
        <v>446</v>
      </c>
      <c r="M13" s="69"/>
    </row>
    <row r="14" spans="1:17" x14ac:dyDescent="0.2">
      <c r="A14" s="27" t="s">
        <v>48</v>
      </c>
      <c r="B14" s="27" t="s">
        <v>49</v>
      </c>
      <c r="C14" s="27" t="s">
        <v>517</v>
      </c>
      <c r="D14" s="27" t="s">
        <v>14</v>
      </c>
      <c r="E14" s="27" t="s">
        <v>10</v>
      </c>
      <c r="F14" s="27"/>
      <c r="G14" s="27"/>
      <c r="H14" s="27" t="s">
        <v>506</v>
      </c>
      <c r="I14" s="39">
        <v>1</v>
      </c>
      <c r="J14" s="39">
        <v>2</v>
      </c>
      <c r="K14" s="39">
        <v>11</v>
      </c>
      <c r="L14" s="63" t="s">
        <v>446</v>
      </c>
      <c r="M14" s="69"/>
      <c r="Q14" s="44"/>
    </row>
    <row r="15" spans="1:17" x14ac:dyDescent="0.2">
      <c r="A15" s="27" t="s">
        <v>50</v>
      </c>
      <c r="B15" s="27" t="s">
        <v>51</v>
      </c>
      <c r="C15" s="27" t="s">
        <v>518</v>
      </c>
      <c r="D15" s="27" t="s">
        <v>14</v>
      </c>
      <c r="E15" s="27" t="s">
        <v>10</v>
      </c>
      <c r="F15" s="27"/>
      <c r="G15" s="27"/>
      <c r="H15" s="27" t="s">
        <v>506</v>
      </c>
      <c r="I15" s="39">
        <v>1</v>
      </c>
      <c r="J15" s="39">
        <v>2</v>
      </c>
      <c r="K15" s="39">
        <v>10</v>
      </c>
      <c r="L15" s="63" t="s">
        <v>446</v>
      </c>
      <c r="M15" s="69"/>
      <c r="Q15" s="44"/>
    </row>
    <row r="16" spans="1:17" x14ac:dyDescent="0.2">
      <c r="A16" s="27" t="s">
        <v>52</v>
      </c>
      <c r="B16" s="27" t="s">
        <v>53</v>
      </c>
      <c r="C16" s="27" t="s">
        <v>54</v>
      </c>
      <c r="D16" s="27" t="s">
        <v>14</v>
      </c>
      <c r="E16" s="27" t="s">
        <v>10</v>
      </c>
      <c r="F16" s="27"/>
      <c r="G16" s="27"/>
      <c r="H16" s="27" t="s">
        <v>509</v>
      </c>
      <c r="I16" s="39">
        <v>0</v>
      </c>
      <c r="J16" s="39" t="s">
        <v>514</v>
      </c>
      <c r="K16" s="39">
        <v>11</v>
      </c>
      <c r="L16" s="63" t="s">
        <v>446</v>
      </c>
      <c r="M16" s="69"/>
      <c r="Q16" s="44"/>
    </row>
    <row r="17" spans="1:13" x14ac:dyDescent="0.2">
      <c r="A17" s="27" t="s">
        <v>55</v>
      </c>
      <c r="B17" s="27" t="s">
        <v>56</v>
      </c>
      <c r="C17" s="27" t="s">
        <v>57</v>
      </c>
      <c r="D17" s="27" t="s">
        <v>14</v>
      </c>
      <c r="E17" s="27" t="s">
        <v>10</v>
      </c>
      <c r="F17" s="27"/>
      <c r="G17" s="27"/>
      <c r="H17" s="27" t="s">
        <v>509</v>
      </c>
      <c r="I17" s="39">
        <v>0</v>
      </c>
      <c r="J17" s="39" t="s">
        <v>514</v>
      </c>
      <c r="K17" s="39">
        <v>11</v>
      </c>
      <c r="L17" s="63" t="s">
        <v>446</v>
      </c>
      <c r="M17" s="69"/>
    </row>
    <row r="18" spans="1:13" x14ac:dyDescent="0.2">
      <c r="A18" s="27" t="s">
        <v>58</v>
      </c>
      <c r="B18" s="27" t="s">
        <v>59</v>
      </c>
      <c r="C18" s="27" t="s">
        <v>57</v>
      </c>
      <c r="D18" s="27" t="s">
        <v>14</v>
      </c>
      <c r="E18" s="27" t="s">
        <v>10</v>
      </c>
      <c r="F18" s="27"/>
      <c r="G18" s="27"/>
      <c r="H18" s="27" t="s">
        <v>509</v>
      </c>
      <c r="I18" s="39">
        <v>0</v>
      </c>
      <c r="J18" s="39" t="s">
        <v>514</v>
      </c>
      <c r="K18" s="39">
        <v>11</v>
      </c>
      <c r="L18" s="63" t="s">
        <v>446</v>
      </c>
      <c r="M18" s="69"/>
    </row>
    <row r="19" spans="1:13" x14ac:dyDescent="0.2">
      <c r="A19" s="27" t="s">
        <v>60</v>
      </c>
      <c r="B19" s="27" t="s">
        <v>61</v>
      </c>
      <c r="C19" s="27" t="s">
        <v>62</v>
      </c>
      <c r="D19" s="27" t="s">
        <v>14</v>
      </c>
      <c r="E19" s="27" t="s">
        <v>10</v>
      </c>
      <c r="F19" s="27"/>
      <c r="G19" s="27"/>
      <c r="H19" s="27" t="s">
        <v>506</v>
      </c>
      <c r="I19" s="39">
        <v>1</v>
      </c>
      <c r="J19" s="39">
        <v>2</v>
      </c>
      <c r="K19" s="39">
        <v>10</v>
      </c>
      <c r="L19" s="63" t="s">
        <v>446</v>
      </c>
      <c r="M19" s="69"/>
    </row>
    <row r="20" spans="1:13" x14ac:dyDescent="0.2">
      <c r="A20" s="27" t="s">
        <v>63</v>
      </c>
      <c r="B20" s="27" t="s">
        <v>64</v>
      </c>
      <c r="C20" s="27" t="s">
        <v>57</v>
      </c>
      <c r="D20" s="27" t="s">
        <v>14</v>
      </c>
      <c r="E20" s="27" t="s">
        <v>10</v>
      </c>
      <c r="F20" s="27"/>
      <c r="G20" s="27"/>
      <c r="H20" s="27" t="s">
        <v>509</v>
      </c>
      <c r="I20" s="39">
        <v>0</v>
      </c>
      <c r="J20" s="39" t="s">
        <v>514</v>
      </c>
      <c r="K20" s="39">
        <v>11</v>
      </c>
      <c r="L20" s="63" t="s">
        <v>446</v>
      </c>
      <c r="M20" s="69"/>
    </row>
    <row r="21" spans="1:13" x14ac:dyDescent="0.2">
      <c r="A21" s="27" t="s">
        <v>65</v>
      </c>
      <c r="B21" s="27" t="s">
        <v>66</v>
      </c>
      <c r="C21" s="27" t="s">
        <v>57</v>
      </c>
      <c r="D21" s="27" t="s">
        <v>14</v>
      </c>
      <c r="E21" s="27" t="s">
        <v>10</v>
      </c>
      <c r="F21" s="27"/>
      <c r="G21" s="27"/>
      <c r="H21" s="27" t="s">
        <v>509</v>
      </c>
      <c r="I21" s="39">
        <v>0</v>
      </c>
      <c r="J21" s="39" t="s">
        <v>514</v>
      </c>
      <c r="K21" s="39">
        <v>10</v>
      </c>
      <c r="L21" s="63" t="s">
        <v>446</v>
      </c>
      <c r="M21" s="69"/>
    </row>
    <row r="22" spans="1:13" x14ac:dyDescent="0.2">
      <c r="A22" s="27" t="s">
        <v>67</v>
      </c>
      <c r="B22" s="27" t="s">
        <v>68</v>
      </c>
      <c r="C22" s="27" t="s">
        <v>57</v>
      </c>
      <c r="D22" s="27" t="s">
        <v>14</v>
      </c>
      <c r="E22" s="27" t="s">
        <v>10</v>
      </c>
      <c r="F22" s="27"/>
      <c r="G22" s="27"/>
      <c r="H22" s="27" t="s">
        <v>509</v>
      </c>
      <c r="I22" s="39">
        <v>0</v>
      </c>
      <c r="J22" s="39" t="s">
        <v>514</v>
      </c>
      <c r="K22" s="39">
        <v>11</v>
      </c>
      <c r="L22" s="63" t="s">
        <v>446</v>
      </c>
      <c r="M22" s="69"/>
    </row>
    <row r="23" spans="1:13" x14ac:dyDescent="0.2">
      <c r="A23" s="27" t="s">
        <v>69</v>
      </c>
      <c r="B23" s="27" t="s">
        <v>70</v>
      </c>
      <c r="C23" s="27" t="s">
        <v>71</v>
      </c>
      <c r="D23" s="27" t="s">
        <v>14</v>
      </c>
      <c r="E23" s="27" t="s">
        <v>10</v>
      </c>
      <c r="F23" s="27"/>
      <c r="G23" s="27"/>
      <c r="H23" s="27" t="s">
        <v>509</v>
      </c>
      <c r="I23" s="39">
        <v>0</v>
      </c>
      <c r="J23" s="39" t="s">
        <v>514</v>
      </c>
      <c r="K23" s="39">
        <v>10</v>
      </c>
      <c r="L23" s="63" t="s">
        <v>446</v>
      </c>
      <c r="M23" s="69"/>
    </row>
    <row r="24" spans="1:13" x14ac:dyDescent="0.2">
      <c r="A24" s="27" t="s">
        <v>72</v>
      </c>
      <c r="B24" s="27" t="s">
        <v>73</v>
      </c>
      <c r="C24" s="27" t="s">
        <v>74</v>
      </c>
      <c r="D24" s="27" t="s">
        <v>14</v>
      </c>
      <c r="E24" s="27" t="s">
        <v>10</v>
      </c>
      <c r="F24" s="27"/>
      <c r="G24" s="27"/>
      <c r="H24" s="27" t="s">
        <v>506</v>
      </c>
      <c r="I24" s="39">
        <v>1</v>
      </c>
      <c r="J24" s="39">
        <v>2</v>
      </c>
      <c r="K24" s="39">
        <v>10</v>
      </c>
      <c r="L24" s="63" t="s">
        <v>446</v>
      </c>
      <c r="M24" s="69"/>
    </row>
    <row r="25" spans="1:13" x14ac:dyDescent="0.2">
      <c r="A25" s="27" t="s">
        <v>75</v>
      </c>
      <c r="B25" s="27" t="s">
        <v>76</v>
      </c>
      <c r="C25" s="27" t="s">
        <v>74</v>
      </c>
      <c r="D25" s="27" t="s">
        <v>14</v>
      </c>
      <c r="E25" s="27" t="s">
        <v>10</v>
      </c>
      <c r="F25" s="27"/>
      <c r="G25" s="27"/>
      <c r="H25" s="27" t="s">
        <v>509</v>
      </c>
      <c r="I25" s="39">
        <v>0</v>
      </c>
      <c r="J25" s="39" t="s">
        <v>514</v>
      </c>
      <c r="K25" s="39">
        <v>10</v>
      </c>
      <c r="L25" s="63" t="s">
        <v>446</v>
      </c>
      <c r="M25" s="69"/>
    </row>
    <row r="26" spans="1:13" x14ac:dyDescent="0.2">
      <c r="A26" s="27" t="s">
        <v>77</v>
      </c>
      <c r="B26" s="27" t="s">
        <v>78</v>
      </c>
      <c r="C26" s="27" t="s">
        <v>519</v>
      </c>
      <c r="D26" s="27" t="s">
        <v>14</v>
      </c>
      <c r="E26" s="27" t="s">
        <v>10</v>
      </c>
      <c r="F26" s="27"/>
      <c r="G26" s="27"/>
      <c r="H26" s="27" t="s">
        <v>506</v>
      </c>
      <c r="I26" s="39">
        <v>1</v>
      </c>
      <c r="J26" s="39">
        <v>2</v>
      </c>
      <c r="K26" s="39">
        <v>11</v>
      </c>
      <c r="L26" s="63" t="s">
        <v>446</v>
      </c>
      <c r="M26" s="69"/>
    </row>
    <row r="27" spans="1:13" x14ac:dyDescent="0.2">
      <c r="A27" s="27" t="s">
        <v>79</v>
      </c>
      <c r="B27" s="27" t="s">
        <v>80</v>
      </c>
      <c r="C27" s="27" t="s">
        <v>81</v>
      </c>
      <c r="D27" s="27" t="s">
        <v>14</v>
      </c>
      <c r="E27" s="27" t="s">
        <v>10</v>
      </c>
      <c r="F27" s="27"/>
      <c r="G27" s="27"/>
      <c r="H27" s="27" t="s">
        <v>509</v>
      </c>
      <c r="I27" s="39">
        <v>0</v>
      </c>
      <c r="J27" s="39" t="s">
        <v>514</v>
      </c>
      <c r="K27" s="39">
        <v>10</v>
      </c>
      <c r="L27" s="63" t="s">
        <v>446</v>
      </c>
      <c r="M27" s="69"/>
    </row>
    <row r="28" spans="1:13" x14ac:dyDescent="0.2">
      <c r="A28" s="27" t="s">
        <v>82</v>
      </c>
      <c r="B28" s="27" t="s">
        <v>83</v>
      </c>
      <c r="C28" s="27" t="s">
        <v>62</v>
      </c>
      <c r="D28" s="27" t="s">
        <v>14</v>
      </c>
      <c r="E28" s="27" t="s">
        <v>10</v>
      </c>
      <c r="F28" s="27"/>
      <c r="G28" s="27"/>
      <c r="H28" s="27" t="s">
        <v>509</v>
      </c>
      <c r="I28" s="39">
        <v>0</v>
      </c>
      <c r="J28" s="39" t="s">
        <v>514</v>
      </c>
      <c r="K28" s="39">
        <v>11</v>
      </c>
      <c r="L28" s="63" t="s">
        <v>446</v>
      </c>
      <c r="M28" s="69"/>
    </row>
    <row r="29" spans="1:13" x14ac:dyDescent="0.2">
      <c r="A29" s="27" t="s">
        <v>84</v>
      </c>
      <c r="B29" s="27" t="s">
        <v>85</v>
      </c>
      <c r="C29" s="27" t="s">
        <v>86</v>
      </c>
      <c r="D29" s="27" t="s">
        <v>14</v>
      </c>
      <c r="E29" s="27" t="s">
        <v>10</v>
      </c>
      <c r="F29" s="27"/>
      <c r="G29" s="27"/>
      <c r="H29" s="27" t="s">
        <v>506</v>
      </c>
      <c r="I29" s="39">
        <v>1</v>
      </c>
      <c r="J29" s="39">
        <v>2</v>
      </c>
      <c r="K29" s="39">
        <v>10</v>
      </c>
      <c r="L29" s="63" t="s">
        <v>446</v>
      </c>
      <c r="M29" s="69"/>
    </row>
    <row r="30" spans="1:13" x14ac:dyDescent="0.2">
      <c r="A30" s="27" t="s">
        <v>87</v>
      </c>
      <c r="B30" s="27" t="s">
        <v>88</v>
      </c>
      <c r="C30" s="27" t="s">
        <v>520</v>
      </c>
      <c r="D30" s="27" t="s">
        <v>14</v>
      </c>
      <c r="E30" s="27" t="s">
        <v>9</v>
      </c>
      <c r="F30" s="27"/>
      <c r="G30" s="27"/>
      <c r="H30" s="27" t="s">
        <v>506</v>
      </c>
      <c r="I30" s="39">
        <v>1</v>
      </c>
      <c r="J30" s="39">
        <v>2</v>
      </c>
      <c r="K30" s="39">
        <v>12</v>
      </c>
      <c r="L30" s="63" t="s">
        <v>446</v>
      </c>
      <c r="M30" s="69"/>
    </row>
    <row r="31" spans="1:13" x14ac:dyDescent="0.2">
      <c r="A31" s="27" t="s">
        <v>89</v>
      </c>
      <c r="B31" s="27" t="s">
        <v>90</v>
      </c>
      <c r="C31" s="27" t="s">
        <v>86</v>
      </c>
      <c r="D31" s="27" t="s">
        <v>14</v>
      </c>
      <c r="E31" s="27" t="s">
        <v>9</v>
      </c>
      <c r="F31" s="27"/>
      <c r="G31" s="27"/>
      <c r="H31" s="27" t="s">
        <v>506</v>
      </c>
      <c r="I31" s="39">
        <v>1</v>
      </c>
      <c r="J31" s="39">
        <v>2</v>
      </c>
      <c r="K31" s="39">
        <v>12</v>
      </c>
      <c r="L31" s="63" t="s">
        <v>446</v>
      </c>
      <c r="M31" s="69"/>
    </row>
    <row r="32" spans="1:13" x14ac:dyDescent="0.2">
      <c r="A32" s="27" t="s">
        <v>91</v>
      </c>
      <c r="B32" s="27" t="s">
        <v>92</v>
      </c>
      <c r="C32" s="27" t="s">
        <v>521</v>
      </c>
      <c r="D32" s="27" t="s">
        <v>14</v>
      </c>
      <c r="E32" s="27" t="s">
        <v>9</v>
      </c>
      <c r="F32" s="27"/>
      <c r="G32" s="27"/>
      <c r="H32" s="27" t="s">
        <v>506</v>
      </c>
      <c r="I32" s="39">
        <v>1</v>
      </c>
      <c r="J32" s="39">
        <v>2</v>
      </c>
      <c r="K32" s="39">
        <v>12</v>
      </c>
      <c r="L32" s="63" t="s">
        <v>446</v>
      </c>
      <c r="M32" s="69"/>
    </row>
    <row r="33" spans="1:13" x14ac:dyDescent="0.2">
      <c r="A33" s="27" t="s">
        <v>93</v>
      </c>
      <c r="B33" s="27" t="s">
        <v>94</v>
      </c>
      <c r="C33" s="27" t="s">
        <v>95</v>
      </c>
      <c r="D33" s="27" t="s">
        <v>14</v>
      </c>
      <c r="E33" s="27" t="s">
        <v>9</v>
      </c>
      <c r="F33" s="27"/>
      <c r="G33" s="27"/>
      <c r="H33" s="27" t="s">
        <v>506</v>
      </c>
      <c r="I33" s="39">
        <v>1</v>
      </c>
      <c r="J33" s="39">
        <v>2</v>
      </c>
      <c r="K33" s="39">
        <v>12</v>
      </c>
      <c r="L33" s="63" t="s">
        <v>446</v>
      </c>
      <c r="M33" s="69"/>
    </row>
    <row r="34" spans="1:13" x14ac:dyDescent="0.2">
      <c r="A34" s="27" t="s">
        <v>96</v>
      </c>
      <c r="B34" s="27" t="s">
        <v>97</v>
      </c>
      <c r="C34" s="27" t="s">
        <v>98</v>
      </c>
      <c r="D34" s="27" t="s">
        <v>14</v>
      </c>
      <c r="E34" s="27" t="s">
        <v>9</v>
      </c>
      <c r="F34" s="27"/>
      <c r="G34" s="27"/>
      <c r="H34" s="27" t="s">
        <v>506</v>
      </c>
      <c r="I34" s="39">
        <v>1</v>
      </c>
      <c r="J34" s="39">
        <v>2</v>
      </c>
      <c r="K34" s="39">
        <v>12</v>
      </c>
      <c r="L34" s="63" t="s">
        <v>446</v>
      </c>
      <c r="M34" s="69"/>
    </row>
    <row r="35" spans="1:13" x14ac:dyDescent="0.2">
      <c r="A35" s="27" t="s">
        <v>99</v>
      </c>
      <c r="B35" s="27" t="s">
        <v>100</v>
      </c>
      <c r="C35" s="27" t="s">
        <v>31</v>
      </c>
      <c r="D35" s="27" t="s">
        <v>14</v>
      </c>
      <c r="E35" s="27" t="s">
        <v>9</v>
      </c>
      <c r="F35" s="27"/>
      <c r="G35" s="27"/>
      <c r="H35" s="27" t="s">
        <v>506</v>
      </c>
      <c r="I35" s="39">
        <v>1</v>
      </c>
      <c r="J35" s="39">
        <v>2</v>
      </c>
      <c r="K35" s="39">
        <v>12</v>
      </c>
      <c r="L35" s="63" t="s">
        <v>446</v>
      </c>
      <c r="M35" s="69"/>
    </row>
    <row r="36" spans="1:13" x14ac:dyDescent="0.2">
      <c r="A36" s="27" t="s">
        <v>582</v>
      </c>
      <c r="B36" s="27" t="s">
        <v>596</v>
      </c>
      <c r="C36" s="27" t="s">
        <v>583</v>
      </c>
      <c r="D36" s="27" t="s">
        <v>14</v>
      </c>
      <c r="E36" s="27" t="s">
        <v>9</v>
      </c>
      <c r="F36" s="27"/>
      <c r="G36" s="27"/>
      <c r="H36" s="27" t="s">
        <v>506</v>
      </c>
      <c r="I36" s="39">
        <v>1</v>
      </c>
      <c r="J36" s="39">
        <v>1</v>
      </c>
      <c r="K36" s="39">
        <v>12</v>
      </c>
      <c r="L36" s="63" t="s">
        <v>446</v>
      </c>
      <c r="M36" s="69" t="s">
        <v>639</v>
      </c>
    </row>
    <row r="37" spans="1:13" x14ac:dyDescent="0.2">
      <c r="A37" s="27" t="s">
        <v>101</v>
      </c>
      <c r="B37" s="27" t="s">
        <v>102</v>
      </c>
      <c r="C37" s="27" t="s">
        <v>95</v>
      </c>
      <c r="D37" s="27" t="s">
        <v>14</v>
      </c>
      <c r="E37" s="27" t="s">
        <v>3</v>
      </c>
      <c r="F37" s="26">
        <v>1</v>
      </c>
      <c r="G37" s="27"/>
      <c r="H37" s="27" t="s">
        <v>508</v>
      </c>
      <c r="I37" s="39">
        <v>2</v>
      </c>
      <c r="J37" s="39" t="s">
        <v>512</v>
      </c>
      <c r="K37" s="39">
        <v>8</v>
      </c>
      <c r="L37" s="63">
        <v>707.4375</v>
      </c>
      <c r="M37" s="69"/>
    </row>
    <row r="38" spans="1:13" x14ac:dyDescent="0.2">
      <c r="A38" s="27" t="s">
        <v>418</v>
      </c>
      <c r="B38" s="27" t="s">
        <v>419</v>
      </c>
      <c r="C38" s="27" t="s">
        <v>98</v>
      </c>
      <c r="D38" s="27" t="s">
        <v>14</v>
      </c>
      <c r="E38" s="27" t="s">
        <v>3</v>
      </c>
      <c r="F38" s="26">
        <v>1</v>
      </c>
      <c r="G38" s="27"/>
      <c r="H38" s="27" t="s">
        <v>506</v>
      </c>
      <c r="I38" s="39">
        <v>1</v>
      </c>
      <c r="J38" s="39">
        <v>2</v>
      </c>
      <c r="K38" s="39">
        <v>8</v>
      </c>
      <c r="L38" s="63">
        <v>701.19500000000005</v>
      </c>
      <c r="M38" s="69"/>
    </row>
    <row r="39" spans="1:13" x14ac:dyDescent="0.2">
      <c r="A39" s="27" t="s">
        <v>103</v>
      </c>
      <c r="B39" s="27" t="s">
        <v>104</v>
      </c>
      <c r="C39" s="27" t="s">
        <v>105</v>
      </c>
      <c r="D39" s="27" t="s">
        <v>14</v>
      </c>
      <c r="E39" s="27" t="s">
        <v>3</v>
      </c>
      <c r="F39" s="26">
        <v>1</v>
      </c>
      <c r="G39" s="27"/>
      <c r="H39" s="27" t="s">
        <v>506</v>
      </c>
      <c r="I39" s="39">
        <v>1</v>
      </c>
      <c r="J39" s="39">
        <v>2</v>
      </c>
      <c r="K39" s="26">
        <v>8</v>
      </c>
      <c r="L39" s="63">
        <v>463.75</v>
      </c>
      <c r="M39" s="37"/>
    </row>
    <row r="40" spans="1:13" x14ac:dyDescent="0.2">
      <c r="A40" s="27" t="s">
        <v>106</v>
      </c>
      <c r="B40" s="27" t="s">
        <v>107</v>
      </c>
      <c r="C40" s="27" t="s">
        <v>108</v>
      </c>
      <c r="D40" s="27" t="s">
        <v>14</v>
      </c>
      <c r="E40" s="27" t="s">
        <v>5</v>
      </c>
      <c r="F40" s="26">
        <v>1</v>
      </c>
      <c r="G40" s="27"/>
      <c r="H40" s="27" t="s">
        <v>505</v>
      </c>
      <c r="I40" s="39">
        <v>0</v>
      </c>
      <c r="J40" s="39" t="s">
        <v>514</v>
      </c>
      <c r="K40" s="26">
        <v>5</v>
      </c>
      <c r="L40" s="63">
        <v>3.5831249999999999</v>
      </c>
      <c r="M40" s="37"/>
    </row>
    <row r="41" spans="1:13" x14ac:dyDescent="0.2">
      <c r="A41" s="27" t="s">
        <v>109</v>
      </c>
      <c r="B41" s="27" t="s">
        <v>110</v>
      </c>
      <c r="C41" s="27" t="s">
        <v>111</v>
      </c>
      <c r="D41" s="27" t="s">
        <v>14</v>
      </c>
      <c r="E41" s="27" t="s">
        <v>5</v>
      </c>
      <c r="F41" s="26">
        <v>1</v>
      </c>
      <c r="G41" s="27"/>
      <c r="H41" s="27" t="s">
        <v>506</v>
      </c>
      <c r="I41" s="39">
        <v>1</v>
      </c>
      <c r="J41" s="39">
        <v>2</v>
      </c>
      <c r="K41" s="26">
        <v>5</v>
      </c>
      <c r="L41" s="63">
        <v>45</v>
      </c>
      <c r="M41" s="37"/>
    </row>
    <row r="42" spans="1:13" x14ac:dyDescent="0.2">
      <c r="A42" s="27" t="s">
        <v>455</v>
      </c>
      <c r="B42" s="27" t="s">
        <v>456</v>
      </c>
      <c r="C42" s="27" t="s">
        <v>457</v>
      </c>
      <c r="D42" s="27" t="s">
        <v>14</v>
      </c>
      <c r="E42" s="27" t="s">
        <v>5</v>
      </c>
      <c r="F42" s="26">
        <v>1</v>
      </c>
      <c r="G42" s="27"/>
      <c r="H42" s="27" t="s">
        <v>509</v>
      </c>
      <c r="I42" s="39">
        <v>0</v>
      </c>
      <c r="J42" s="39" t="s">
        <v>514</v>
      </c>
      <c r="K42" s="39">
        <v>5</v>
      </c>
      <c r="L42" s="63">
        <v>26.774999999999999</v>
      </c>
      <c r="M42" s="69"/>
    </row>
    <row r="43" spans="1:13" x14ac:dyDescent="0.2">
      <c r="A43" s="27" t="s">
        <v>584</v>
      </c>
      <c r="B43" s="27" t="s">
        <v>597</v>
      </c>
      <c r="C43" s="27" t="s">
        <v>585</v>
      </c>
      <c r="D43" s="27" t="s">
        <v>14</v>
      </c>
      <c r="E43" s="27" t="s">
        <v>9</v>
      </c>
      <c r="F43" s="27"/>
      <c r="G43" s="27"/>
      <c r="H43" s="27" t="s">
        <v>506</v>
      </c>
      <c r="I43" s="39">
        <v>1</v>
      </c>
      <c r="J43" s="39">
        <v>1</v>
      </c>
      <c r="K43" s="39">
        <v>12</v>
      </c>
      <c r="L43" s="63" t="s">
        <v>446</v>
      </c>
      <c r="M43" s="69" t="s">
        <v>639</v>
      </c>
    </row>
    <row r="44" spans="1:13" x14ac:dyDescent="0.2">
      <c r="A44" s="27" t="s">
        <v>586</v>
      </c>
      <c r="B44" s="27" t="s">
        <v>597</v>
      </c>
      <c r="C44" s="27" t="s">
        <v>587</v>
      </c>
      <c r="D44" s="27" t="s">
        <v>14</v>
      </c>
      <c r="E44" s="27" t="s">
        <v>9</v>
      </c>
      <c r="F44" s="27"/>
      <c r="G44" s="27"/>
      <c r="H44" s="27" t="s">
        <v>506</v>
      </c>
      <c r="I44" s="39">
        <v>1</v>
      </c>
      <c r="J44" s="39">
        <v>1</v>
      </c>
      <c r="K44" s="39">
        <v>12</v>
      </c>
      <c r="L44" s="63" t="s">
        <v>446</v>
      </c>
      <c r="M44" s="69" t="s">
        <v>639</v>
      </c>
    </row>
    <row r="45" spans="1:13" x14ac:dyDescent="0.2">
      <c r="A45" s="27" t="s">
        <v>112</v>
      </c>
      <c r="B45" s="27" t="s">
        <v>113</v>
      </c>
      <c r="C45" s="27" t="s">
        <v>114</v>
      </c>
      <c r="D45" s="27" t="s">
        <v>14</v>
      </c>
      <c r="E45" s="27" t="s">
        <v>4</v>
      </c>
      <c r="F45" s="26">
        <v>1</v>
      </c>
      <c r="G45" s="26"/>
      <c r="H45" s="27" t="s">
        <v>507</v>
      </c>
      <c r="I45" s="39">
        <v>3</v>
      </c>
      <c r="J45" s="39" t="s">
        <v>513</v>
      </c>
      <c r="K45" s="39">
        <v>3</v>
      </c>
      <c r="L45" s="63">
        <v>47.872</v>
      </c>
      <c r="M45" s="69"/>
    </row>
    <row r="46" spans="1:13" x14ac:dyDescent="0.2">
      <c r="A46" s="27" t="s">
        <v>115</v>
      </c>
      <c r="B46" s="27" t="s">
        <v>116</v>
      </c>
      <c r="C46" s="27" t="s">
        <v>117</v>
      </c>
      <c r="D46" s="27" t="s">
        <v>14</v>
      </c>
      <c r="E46" s="27" t="s">
        <v>4</v>
      </c>
      <c r="F46" s="26">
        <v>1</v>
      </c>
      <c r="G46" s="26"/>
      <c r="H46" s="27" t="s">
        <v>506</v>
      </c>
      <c r="I46" s="39">
        <v>1</v>
      </c>
      <c r="J46" s="39">
        <v>2</v>
      </c>
      <c r="K46" s="39">
        <v>1</v>
      </c>
      <c r="L46" s="63">
        <v>0.73852799999999996</v>
      </c>
      <c r="M46" s="69"/>
    </row>
    <row r="47" spans="1:13" x14ac:dyDescent="0.2">
      <c r="A47" s="27" t="s">
        <v>118</v>
      </c>
      <c r="B47" s="27" t="s">
        <v>119</v>
      </c>
      <c r="C47" s="27" t="s">
        <v>120</v>
      </c>
      <c r="D47" s="27" t="s">
        <v>14</v>
      </c>
      <c r="E47" s="27" t="s">
        <v>4</v>
      </c>
      <c r="F47" s="26">
        <v>1</v>
      </c>
      <c r="G47" s="26"/>
      <c r="H47" s="27" t="s">
        <v>506</v>
      </c>
      <c r="I47" s="39">
        <v>1</v>
      </c>
      <c r="J47" s="39">
        <v>2</v>
      </c>
      <c r="K47" s="39">
        <v>2</v>
      </c>
      <c r="L47" s="63">
        <v>10.8</v>
      </c>
      <c r="M47" s="69"/>
    </row>
    <row r="48" spans="1:13" x14ac:dyDescent="0.2">
      <c r="A48" s="27" t="s">
        <v>121</v>
      </c>
      <c r="B48" s="27" t="s">
        <v>122</v>
      </c>
      <c r="C48" s="27" t="s">
        <v>123</v>
      </c>
      <c r="D48" s="27" t="s">
        <v>14</v>
      </c>
      <c r="E48" s="27" t="s">
        <v>4</v>
      </c>
      <c r="F48" s="26">
        <v>1</v>
      </c>
      <c r="G48" s="26"/>
      <c r="H48" s="27" t="s">
        <v>508</v>
      </c>
      <c r="I48" s="39">
        <v>2</v>
      </c>
      <c r="J48" s="39" t="s">
        <v>512</v>
      </c>
      <c r="K48" s="39">
        <v>2</v>
      </c>
      <c r="L48" s="63">
        <v>19.920000000000002</v>
      </c>
      <c r="M48" s="69"/>
    </row>
    <row r="49" spans="1:13" x14ac:dyDescent="0.2">
      <c r="A49" s="27" t="s">
        <v>124</v>
      </c>
      <c r="B49" s="27" t="s">
        <v>125</v>
      </c>
      <c r="C49" s="27" t="s">
        <v>126</v>
      </c>
      <c r="D49" s="27" t="s">
        <v>14</v>
      </c>
      <c r="E49" s="27" t="s">
        <v>4</v>
      </c>
      <c r="F49" s="26">
        <v>1</v>
      </c>
      <c r="G49" s="26"/>
      <c r="H49" s="27" t="s">
        <v>506</v>
      </c>
      <c r="I49" s="39">
        <v>1</v>
      </c>
      <c r="J49" s="39">
        <v>2</v>
      </c>
      <c r="K49" s="39">
        <v>2</v>
      </c>
      <c r="L49" s="63">
        <v>17.670000000000002</v>
      </c>
      <c r="M49" s="69"/>
    </row>
    <row r="50" spans="1:13" ht="25.5" x14ac:dyDescent="0.2">
      <c r="A50" s="27" t="s">
        <v>127</v>
      </c>
      <c r="B50" s="27" t="s">
        <v>128</v>
      </c>
      <c r="C50" s="27" t="s">
        <v>129</v>
      </c>
      <c r="D50" s="27" t="s">
        <v>14</v>
      </c>
      <c r="E50" s="27" t="s">
        <v>4</v>
      </c>
      <c r="F50" s="26">
        <v>1</v>
      </c>
      <c r="G50" s="26"/>
      <c r="H50" s="27" t="s">
        <v>508</v>
      </c>
      <c r="I50" s="39">
        <v>2</v>
      </c>
      <c r="J50" s="39" t="s">
        <v>512</v>
      </c>
      <c r="K50" s="39">
        <v>3</v>
      </c>
      <c r="L50" s="63">
        <v>49.875</v>
      </c>
      <c r="M50" s="69" t="s">
        <v>631</v>
      </c>
    </row>
    <row r="51" spans="1:13" x14ac:dyDescent="0.2">
      <c r="A51" s="27" t="s">
        <v>130</v>
      </c>
      <c r="B51" s="27" t="s">
        <v>131</v>
      </c>
      <c r="C51" s="27" t="s">
        <v>132</v>
      </c>
      <c r="D51" s="27" t="s">
        <v>14</v>
      </c>
      <c r="E51" s="27" t="s">
        <v>4</v>
      </c>
      <c r="F51" s="26">
        <v>1</v>
      </c>
      <c r="G51" s="26"/>
      <c r="H51" s="27" t="s">
        <v>506</v>
      </c>
      <c r="I51" s="39">
        <v>1</v>
      </c>
      <c r="J51" s="39">
        <v>2</v>
      </c>
      <c r="K51" s="39">
        <v>2</v>
      </c>
      <c r="L51" s="63">
        <v>21.1</v>
      </c>
      <c r="M51" s="69"/>
    </row>
    <row r="52" spans="1:13" ht="63.75" x14ac:dyDescent="0.2">
      <c r="A52" s="27" t="s">
        <v>133</v>
      </c>
      <c r="B52" s="27" t="s">
        <v>134</v>
      </c>
      <c r="C52" s="27" t="s">
        <v>458</v>
      </c>
      <c r="D52" s="27" t="s">
        <v>14</v>
      </c>
      <c r="E52" s="27" t="s">
        <v>4</v>
      </c>
      <c r="F52" s="26">
        <v>1</v>
      </c>
      <c r="G52" s="26"/>
      <c r="H52" s="27" t="s">
        <v>506</v>
      </c>
      <c r="I52" s="39">
        <v>1</v>
      </c>
      <c r="J52" s="39">
        <v>2</v>
      </c>
      <c r="K52" s="39">
        <v>9</v>
      </c>
      <c r="L52" s="63">
        <v>36.299999999999997</v>
      </c>
      <c r="M52" s="69" t="s">
        <v>632</v>
      </c>
    </row>
    <row r="53" spans="1:13" ht="25.5" x14ac:dyDescent="0.2">
      <c r="A53" s="27" t="s">
        <v>135</v>
      </c>
      <c r="B53" s="27" t="s">
        <v>436</v>
      </c>
      <c r="C53" s="27" t="s">
        <v>530</v>
      </c>
      <c r="D53" s="27" t="s">
        <v>14</v>
      </c>
      <c r="E53" s="27" t="s">
        <v>4</v>
      </c>
      <c r="F53" s="26">
        <v>1</v>
      </c>
      <c r="G53" s="26"/>
      <c r="H53" s="27" t="s">
        <v>507</v>
      </c>
      <c r="I53" s="39">
        <v>3</v>
      </c>
      <c r="J53" s="39" t="s">
        <v>513</v>
      </c>
      <c r="K53" s="39">
        <v>3</v>
      </c>
      <c r="L53" s="63">
        <v>37.5</v>
      </c>
      <c r="M53" s="69" t="s">
        <v>625</v>
      </c>
    </row>
    <row r="54" spans="1:13" x14ac:dyDescent="0.2">
      <c r="A54" s="27" t="s">
        <v>136</v>
      </c>
      <c r="B54" s="27" t="s">
        <v>137</v>
      </c>
      <c r="C54" s="27" t="s">
        <v>438</v>
      </c>
      <c r="D54" s="27" t="s">
        <v>14</v>
      </c>
      <c r="E54" s="27" t="s">
        <v>4</v>
      </c>
      <c r="F54" s="26">
        <v>1</v>
      </c>
      <c r="G54" s="26"/>
      <c r="H54" s="27" t="s">
        <v>506</v>
      </c>
      <c r="I54" s="39">
        <v>1</v>
      </c>
      <c r="J54" s="39">
        <v>2</v>
      </c>
      <c r="K54" s="39">
        <v>2</v>
      </c>
      <c r="L54" s="63">
        <v>18.75</v>
      </c>
      <c r="M54" s="69"/>
    </row>
    <row r="55" spans="1:13" x14ac:dyDescent="0.2">
      <c r="A55" s="27" t="s">
        <v>459</v>
      </c>
      <c r="B55" s="27" t="s">
        <v>460</v>
      </c>
      <c r="C55" s="27" t="s">
        <v>461</v>
      </c>
      <c r="D55" s="27" t="s">
        <v>14</v>
      </c>
      <c r="E55" s="27" t="s">
        <v>4</v>
      </c>
      <c r="F55" s="26">
        <v>1</v>
      </c>
      <c r="G55" s="26"/>
      <c r="H55" s="27" t="s">
        <v>506</v>
      </c>
      <c r="I55" s="39">
        <v>1</v>
      </c>
      <c r="J55" s="39">
        <v>2</v>
      </c>
      <c r="K55" s="39">
        <v>1</v>
      </c>
      <c r="L55" s="63">
        <v>3.125</v>
      </c>
      <c r="M55" s="69"/>
    </row>
    <row r="56" spans="1:13" x14ac:dyDescent="0.2">
      <c r="A56" s="27" t="s">
        <v>138</v>
      </c>
      <c r="B56" s="27" t="s">
        <v>139</v>
      </c>
      <c r="C56" s="27" t="s">
        <v>140</v>
      </c>
      <c r="D56" s="27" t="s">
        <v>14</v>
      </c>
      <c r="E56" s="27" t="s">
        <v>10</v>
      </c>
      <c r="F56" s="27"/>
      <c r="G56" s="27"/>
      <c r="H56" s="27" t="s">
        <v>506</v>
      </c>
      <c r="I56" s="39">
        <v>1</v>
      </c>
      <c r="J56" s="39">
        <v>2</v>
      </c>
      <c r="K56" s="39">
        <v>10</v>
      </c>
      <c r="L56" s="63" t="s">
        <v>446</v>
      </c>
      <c r="M56" s="69"/>
    </row>
    <row r="57" spans="1:13" x14ac:dyDescent="0.2">
      <c r="A57" s="27" t="s">
        <v>141</v>
      </c>
      <c r="B57" s="27" t="s">
        <v>142</v>
      </c>
      <c r="C57" s="27" t="s">
        <v>143</v>
      </c>
      <c r="D57" s="27" t="s">
        <v>14</v>
      </c>
      <c r="E57" s="27" t="s">
        <v>10</v>
      </c>
      <c r="F57" s="27"/>
      <c r="G57" s="27"/>
      <c r="H57" s="27" t="s">
        <v>506</v>
      </c>
      <c r="I57" s="39">
        <v>1</v>
      </c>
      <c r="J57" s="39">
        <v>2</v>
      </c>
      <c r="K57" s="39">
        <v>10</v>
      </c>
      <c r="L57" s="63" t="s">
        <v>446</v>
      </c>
      <c r="M57" s="69"/>
    </row>
    <row r="58" spans="1:13" x14ac:dyDescent="0.2">
      <c r="A58" s="27" t="s">
        <v>144</v>
      </c>
      <c r="B58" s="27" t="s">
        <v>145</v>
      </c>
      <c r="C58" s="27" t="s">
        <v>143</v>
      </c>
      <c r="D58" s="27" t="s">
        <v>14</v>
      </c>
      <c r="E58" s="27" t="s">
        <v>10</v>
      </c>
      <c r="F58" s="27"/>
      <c r="G58" s="27"/>
      <c r="H58" s="27" t="s">
        <v>509</v>
      </c>
      <c r="I58" s="39">
        <v>0</v>
      </c>
      <c r="J58" s="39" t="s">
        <v>514</v>
      </c>
      <c r="K58" s="39">
        <v>11</v>
      </c>
      <c r="L58" s="63" t="s">
        <v>446</v>
      </c>
      <c r="M58" s="69"/>
    </row>
    <row r="59" spans="1:13" x14ac:dyDescent="0.2">
      <c r="A59" s="27" t="s">
        <v>146</v>
      </c>
      <c r="B59" s="27" t="s">
        <v>147</v>
      </c>
      <c r="C59" s="27" t="s">
        <v>148</v>
      </c>
      <c r="D59" s="27" t="s">
        <v>14</v>
      </c>
      <c r="E59" s="27" t="s">
        <v>10</v>
      </c>
      <c r="F59" s="27"/>
      <c r="G59" s="27"/>
      <c r="H59" s="27" t="s">
        <v>506</v>
      </c>
      <c r="I59" s="39">
        <v>1</v>
      </c>
      <c r="J59" s="39">
        <v>2</v>
      </c>
      <c r="K59" s="39">
        <v>10</v>
      </c>
      <c r="L59" s="63" t="s">
        <v>446</v>
      </c>
      <c r="M59" s="69"/>
    </row>
    <row r="60" spans="1:13" x14ac:dyDescent="0.2">
      <c r="A60" s="27" t="s">
        <v>149</v>
      </c>
      <c r="B60" s="27" t="s">
        <v>150</v>
      </c>
      <c r="C60" s="27" t="s">
        <v>151</v>
      </c>
      <c r="D60" s="27" t="s">
        <v>14</v>
      </c>
      <c r="E60" s="27" t="s">
        <v>10</v>
      </c>
      <c r="F60" s="27"/>
      <c r="G60" s="27"/>
      <c r="H60" s="27" t="s">
        <v>506</v>
      </c>
      <c r="I60" s="39">
        <v>1</v>
      </c>
      <c r="J60" s="39">
        <v>2</v>
      </c>
      <c r="K60" s="39">
        <v>10</v>
      </c>
      <c r="L60" s="63" t="s">
        <v>446</v>
      </c>
      <c r="M60" s="69"/>
    </row>
    <row r="61" spans="1:13" x14ac:dyDescent="0.2">
      <c r="A61" s="27" t="s">
        <v>152</v>
      </c>
      <c r="B61" s="27" t="s">
        <v>153</v>
      </c>
      <c r="C61" s="27" t="s">
        <v>154</v>
      </c>
      <c r="D61" s="27" t="s">
        <v>14</v>
      </c>
      <c r="E61" s="27" t="s">
        <v>10</v>
      </c>
      <c r="F61" s="27"/>
      <c r="G61" s="27"/>
      <c r="H61" s="27" t="s">
        <v>506</v>
      </c>
      <c r="I61" s="39">
        <v>1</v>
      </c>
      <c r="J61" s="39">
        <v>2</v>
      </c>
      <c r="K61" s="39">
        <v>10</v>
      </c>
      <c r="L61" s="63" t="s">
        <v>446</v>
      </c>
      <c r="M61" s="69"/>
    </row>
    <row r="62" spans="1:13" x14ac:dyDescent="0.2">
      <c r="A62" s="27" t="s">
        <v>155</v>
      </c>
      <c r="B62" s="27" t="s">
        <v>156</v>
      </c>
      <c r="C62" s="27" t="s">
        <v>154</v>
      </c>
      <c r="D62" s="27" t="s">
        <v>14</v>
      </c>
      <c r="E62" s="27" t="s">
        <v>10</v>
      </c>
      <c r="F62" s="27"/>
      <c r="G62" s="27"/>
      <c r="H62" s="27" t="s">
        <v>506</v>
      </c>
      <c r="I62" s="39">
        <v>1</v>
      </c>
      <c r="J62" s="39">
        <v>2</v>
      </c>
      <c r="K62" s="39">
        <v>10</v>
      </c>
      <c r="L62" s="63" t="s">
        <v>446</v>
      </c>
      <c r="M62" s="69"/>
    </row>
    <row r="63" spans="1:13" x14ac:dyDescent="0.2">
      <c r="A63" s="27" t="s">
        <v>157</v>
      </c>
      <c r="B63" s="27" t="s">
        <v>158</v>
      </c>
      <c r="C63" s="27" t="s">
        <v>154</v>
      </c>
      <c r="D63" s="27" t="s">
        <v>14</v>
      </c>
      <c r="E63" s="27" t="s">
        <v>10</v>
      </c>
      <c r="F63" s="27"/>
      <c r="G63" s="27"/>
      <c r="H63" s="27" t="s">
        <v>506</v>
      </c>
      <c r="I63" s="39">
        <v>1</v>
      </c>
      <c r="J63" s="39">
        <v>2</v>
      </c>
      <c r="K63" s="39">
        <v>10</v>
      </c>
      <c r="L63" s="63" t="s">
        <v>446</v>
      </c>
      <c r="M63" s="69"/>
    </row>
    <row r="64" spans="1:13" x14ac:dyDescent="0.2">
      <c r="A64" s="27" t="s">
        <v>159</v>
      </c>
      <c r="B64" s="27" t="s">
        <v>160</v>
      </c>
      <c r="C64" s="27" t="s">
        <v>161</v>
      </c>
      <c r="D64" s="27" t="s">
        <v>14</v>
      </c>
      <c r="E64" s="27" t="s">
        <v>10</v>
      </c>
      <c r="F64" s="27"/>
      <c r="G64" s="27"/>
      <c r="H64" s="27" t="s">
        <v>506</v>
      </c>
      <c r="I64" s="39">
        <v>1</v>
      </c>
      <c r="J64" s="39">
        <v>2</v>
      </c>
      <c r="K64" s="39">
        <v>10</v>
      </c>
      <c r="L64" s="63" t="s">
        <v>446</v>
      </c>
      <c r="M64" s="69"/>
    </row>
    <row r="65" spans="1:13" x14ac:dyDescent="0.2">
      <c r="A65" s="27" t="s">
        <v>162</v>
      </c>
      <c r="B65" s="27" t="s">
        <v>163</v>
      </c>
      <c r="C65" s="27" t="s">
        <v>164</v>
      </c>
      <c r="D65" s="27" t="s">
        <v>14</v>
      </c>
      <c r="E65" s="27" t="s">
        <v>10</v>
      </c>
      <c r="F65" s="27"/>
      <c r="G65" s="27"/>
      <c r="H65" s="27" t="s">
        <v>506</v>
      </c>
      <c r="I65" s="39">
        <v>1</v>
      </c>
      <c r="J65" s="39">
        <v>2</v>
      </c>
      <c r="K65" s="39">
        <v>10</v>
      </c>
      <c r="L65" s="63" t="s">
        <v>446</v>
      </c>
      <c r="M65" s="69"/>
    </row>
    <row r="66" spans="1:13" x14ac:dyDescent="0.2">
      <c r="A66" s="27" t="s">
        <v>165</v>
      </c>
      <c r="B66" s="27" t="s">
        <v>166</v>
      </c>
      <c r="C66" s="27" t="s">
        <v>164</v>
      </c>
      <c r="D66" s="27" t="s">
        <v>14</v>
      </c>
      <c r="E66" s="27" t="s">
        <v>10</v>
      </c>
      <c r="F66" s="27"/>
      <c r="G66" s="27"/>
      <c r="H66" s="27" t="s">
        <v>506</v>
      </c>
      <c r="I66" s="39">
        <v>1</v>
      </c>
      <c r="J66" s="39">
        <v>2</v>
      </c>
      <c r="K66" s="39">
        <v>10</v>
      </c>
      <c r="L66" s="63" t="s">
        <v>446</v>
      </c>
      <c r="M66" s="69"/>
    </row>
    <row r="67" spans="1:13" x14ac:dyDescent="0.2">
      <c r="A67" s="27" t="s">
        <v>167</v>
      </c>
      <c r="B67" s="27" t="s">
        <v>168</v>
      </c>
      <c r="C67" s="27" t="s">
        <v>169</v>
      </c>
      <c r="D67" s="27" t="s">
        <v>14</v>
      </c>
      <c r="E67" s="27" t="s">
        <v>10</v>
      </c>
      <c r="F67" s="27"/>
      <c r="G67" s="27"/>
      <c r="H67" s="27" t="s">
        <v>506</v>
      </c>
      <c r="I67" s="39">
        <v>1</v>
      </c>
      <c r="J67" s="39">
        <v>2</v>
      </c>
      <c r="K67" s="39">
        <v>10</v>
      </c>
      <c r="L67" s="63" t="s">
        <v>446</v>
      </c>
      <c r="M67" s="69"/>
    </row>
    <row r="68" spans="1:13" x14ac:dyDescent="0.2">
      <c r="A68" s="27" t="s">
        <v>170</v>
      </c>
      <c r="B68" s="27" t="s">
        <v>171</v>
      </c>
      <c r="C68" s="27" t="s">
        <v>148</v>
      </c>
      <c r="D68" s="27" t="s">
        <v>14</v>
      </c>
      <c r="E68" s="27" t="s">
        <v>10</v>
      </c>
      <c r="F68" s="27"/>
      <c r="G68" s="27"/>
      <c r="H68" s="27" t="s">
        <v>506</v>
      </c>
      <c r="I68" s="39">
        <v>1</v>
      </c>
      <c r="J68" s="39">
        <v>2</v>
      </c>
      <c r="K68" s="39">
        <v>10</v>
      </c>
      <c r="L68" s="63" t="s">
        <v>446</v>
      </c>
      <c r="M68" s="69"/>
    </row>
    <row r="69" spans="1:13" x14ac:dyDescent="0.2">
      <c r="A69" s="27" t="s">
        <v>172</v>
      </c>
      <c r="B69" s="27" t="s">
        <v>173</v>
      </c>
      <c r="C69" s="27" t="s">
        <v>174</v>
      </c>
      <c r="D69" s="27" t="s">
        <v>14</v>
      </c>
      <c r="E69" s="27" t="s">
        <v>10</v>
      </c>
      <c r="F69" s="27"/>
      <c r="G69" s="27"/>
      <c r="H69" s="27" t="s">
        <v>506</v>
      </c>
      <c r="I69" s="39">
        <v>1</v>
      </c>
      <c r="J69" s="39">
        <v>2</v>
      </c>
      <c r="K69" s="39">
        <v>10</v>
      </c>
      <c r="L69" s="63" t="s">
        <v>446</v>
      </c>
      <c r="M69" s="69"/>
    </row>
    <row r="70" spans="1:13" x14ac:dyDescent="0.2">
      <c r="A70" s="27" t="s">
        <v>175</v>
      </c>
      <c r="B70" s="27" t="s">
        <v>176</v>
      </c>
      <c r="C70" s="27" t="s">
        <v>174</v>
      </c>
      <c r="D70" s="27" t="s">
        <v>14</v>
      </c>
      <c r="E70" s="27" t="s">
        <v>10</v>
      </c>
      <c r="F70" s="27"/>
      <c r="G70" s="27"/>
      <c r="H70" s="27" t="s">
        <v>506</v>
      </c>
      <c r="I70" s="39">
        <v>1</v>
      </c>
      <c r="J70" s="39">
        <v>2</v>
      </c>
      <c r="K70" s="39">
        <v>10</v>
      </c>
      <c r="L70" s="63" t="s">
        <v>446</v>
      </c>
      <c r="M70" s="69"/>
    </row>
    <row r="71" spans="1:13" x14ac:dyDescent="0.2">
      <c r="A71" s="27" t="s">
        <v>177</v>
      </c>
      <c r="B71" s="27" t="s">
        <v>178</v>
      </c>
      <c r="C71" s="27" t="s">
        <v>179</v>
      </c>
      <c r="D71" s="27" t="s">
        <v>14</v>
      </c>
      <c r="E71" s="27" t="s">
        <v>10</v>
      </c>
      <c r="F71" s="27"/>
      <c r="G71" s="27"/>
      <c r="H71" s="27" t="s">
        <v>506</v>
      </c>
      <c r="I71" s="39">
        <v>1</v>
      </c>
      <c r="J71" s="39">
        <v>2</v>
      </c>
      <c r="K71" s="39">
        <v>10</v>
      </c>
      <c r="L71" s="63" t="s">
        <v>446</v>
      </c>
      <c r="M71" s="69"/>
    </row>
    <row r="72" spans="1:13" x14ac:dyDescent="0.2">
      <c r="A72" s="27" t="s">
        <v>180</v>
      </c>
      <c r="B72" s="27" t="s">
        <v>181</v>
      </c>
      <c r="C72" s="27" t="s">
        <v>179</v>
      </c>
      <c r="D72" s="27" t="s">
        <v>14</v>
      </c>
      <c r="E72" s="27" t="s">
        <v>10</v>
      </c>
      <c r="F72" s="27"/>
      <c r="G72" s="27"/>
      <c r="H72" s="27" t="s">
        <v>509</v>
      </c>
      <c r="I72" s="39">
        <v>0</v>
      </c>
      <c r="J72" s="39" t="s">
        <v>514</v>
      </c>
      <c r="K72" s="39">
        <v>10</v>
      </c>
      <c r="L72" s="63" t="s">
        <v>446</v>
      </c>
      <c r="M72" s="69"/>
    </row>
    <row r="73" spans="1:13" x14ac:dyDescent="0.2">
      <c r="A73" s="27" t="s">
        <v>532</v>
      </c>
      <c r="B73" s="27" t="s">
        <v>533</v>
      </c>
      <c r="C73" s="27" t="s">
        <v>534</v>
      </c>
      <c r="D73" s="27" t="s">
        <v>14</v>
      </c>
      <c r="E73" s="27" t="s">
        <v>10</v>
      </c>
      <c r="F73" s="27"/>
      <c r="G73" s="27"/>
      <c r="H73" s="27" t="s">
        <v>506</v>
      </c>
      <c r="I73" s="39">
        <v>1</v>
      </c>
      <c r="J73" s="39">
        <v>2</v>
      </c>
      <c r="K73" s="39">
        <v>10</v>
      </c>
      <c r="L73" s="63" t="s">
        <v>446</v>
      </c>
      <c r="M73" s="69"/>
    </row>
    <row r="74" spans="1:13" x14ac:dyDescent="0.2">
      <c r="A74" s="27" t="s">
        <v>182</v>
      </c>
      <c r="B74" s="27" t="s">
        <v>183</v>
      </c>
      <c r="C74" s="27" t="s">
        <v>184</v>
      </c>
      <c r="D74" s="27" t="s">
        <v>14</v>
      </c>
      <c r="E74" s="27" t="s">
        <v>10</v>
      </c>
      <c r="F74" s="27"/>
      <c r="G74" s="27"/>
      <c r="H74" s="27" t="s">
        <v>509</v>
      </c>
      <c r="I74" s="39">
        <v>0</v>
      </c>
      <c r="J74" s="39" t="s">
        <v>514</v>
      </c>
      <c r="K74" s="39">
        <v>10</v>
      </c>
      <c r="L74" s="63" t="s">
        <v>446</v>
      </c>
      <c r="M74" s="69"/>
    </row>
    <row r="75" spans="1:13" x14ac:dyDescent="0.2">
      <c r="A75" s="27" t="s">
        <v>185</v>
      </c>
      <c r="B75" s="27" t="s">
        <v>186</v>
      </c>
      <c r="C75" s="27" t="s">
        <v>187</v>
      </c>
      <c r="D75" s="27" t="s">
        <v>14</v>
      </c>
      <c r="E75" s="27" t="s">
        <v>10</v>
      </c>
      <c r="F75" s="27"/>
      <c r="G75" s="27"/>
      <c r="H75" s="27" t="s">
        <v>506</v>
      </c>
      <c r="I75" s="39">
        <v>1</v>
      </c>
      <c r="J75" s="39">
        <v>2</v>
      </c>
      <c r="K75" s="39">
        <v>11</v>
      </c>
      <c r="L75" s="63" t="s">
        <v>446</v>
      </c>
      <c r="M75" s="69"/>
    </row>
    <row r="76" spans="1:13" x14ac:dyDescent="0.2">
      <c r="A76" s="27" t="s">
        <v>188</v>
      </c>
      <c r="B76" s="27" t="s">
        <v>189</v>
      </c>
      <c r="C76" s="27" t="s">
        <v>190</v>
      </c>
      <c r="D76" s="27" t="s">
        <v>14</v>
      </c>
      <c r="E76" s="27" t="s">
        <v>10</v>
      </c>
      <c r="F76" s="27"/>
      <c r="G76" s="27"/>
      <c r="H76" s="27" t="s">
        <v>506</v>
      </c>
      <c r="I76" s="39">
        <v>1</v>
      </c>
      <c r="J76" s="39">
        <v>2</v>
      </c>
      <c r="K76" s="39">
        <v>10</v>
      </c>
      <c r="L76" s="63" t="s">
        <v>446</v>
      </c>
      <c r="M76" s="69"/>
    </row>
    <row r="77" spans="1:13" x14ac:dyDescent="0.2">
      <c r="A77" s="27" t="s">
        <v>191</v>
      </c>
      <c r="B77" s="27" t="s">
        <v>192</v>
      </c>
      <c r="C77" s="27" t="s">
        <v>140</v>
      </c>
      <c r="D77" s="27" t="s">
        <v>14</v>
      </c>
      <c r="E77" s="27" t="s">
        <v>10</v>
      </c>
      <c r="F77" s="27"/>
      <c r="G77" s="27"/>
      <c r="H77" s="27" t="s">
        <v>506</v>
      </c>
      <c r="I77" s="39">
        <v>1</v>
      </c>
      <c r="J77" s="39">
        <v>2</v>
      </c>
      <c r="K77" s="39">
        <v>10</v>
      </c>
      <c r="L77" s="63" t="s">
        <v>446</v>
      </c>
      <c r="M77" s="69"/>
    </row>
    <row r="78" spans="1:13" x14ac:dyDescent="0.2">
      <c r="A78" s="27" t="s">
        <v>193</v>
      </c>
      <c r="B78" s="27" t="s">
        <v>194</v>
      </c>
      <c r="C78" s="27" t="s">
        <v>195</v>
      </c>
      <c r="D78" s="27" t="s">
        <v>14</v>
      </c>
      <c r="E78" s="27" t="s">
        <v>10</v>
      </c>
      <c r="F78" s="27"/>
      <c r="G78" s="27"/>
      <c r="H78" s="27" t="s">
        <v>509</v>
      </c>
      <c r="I78" s="39">
        <v>0</v>
      </c>
      <c r="J78" s="39" t="s">
        <v>514</v>
      </c>
      <c r="K78" s="39">
        <v>10</v>
      </c>
      <c r="L78" s="63" t="s">
        <v>446</v>
      </c>
      <c r="M78" s="69"/>
    </row>
    <row r="79" spans="1:13" x14ac:dyDescent="0.2">
      <c r="A79" s="27" t="s">
        <v>196</v>
      </c>
      <c r="B79" s="27" t="s">
        <v>197</v>
      </c>
      <c r="C79" s="27" t="s">
        <v>198</v>
      </c>
      <c r="D79" s="27" t="s">
        <v>14</v>
      </c>
      <c r="E79" s="27" t="s">
        <v>10</v>
      </c>
      <c r="F79" s="27"/>
      <c r="G79" s="27"/>
      <c r="H79" s="27" t="s">
        <v>509</v>
      </c>
      <c r="I79" s="39">
        <v>0</v>
      </c>
      <c r="J79" s="39" t="s">
        <v>514</v>
      </c>
      <c r="K79" s="39">
        <v>10</v>
      </c>
      <c r="L79" s="63" t="s">
        <v>446</v>
      </c>
      <c r="M79" s="69"/>
    </row>
    <row r="80" spans="1:13" x14ac:dyDescent="0.2">
      <c r="A80" s="27" t="s">
        <v>199</v>
      </c>
      <c r="B80" s="27" t="s">
        <v>200</v>
      </c>
      <c r="C80" s="27" t="s">
        <v>201</v>
      </c>
      <c r="D80" s="27" t="s">
        <v>14</v>
      </c>
      <c r="E80" s="27" t="s">
        <v>10</v>
      </c>
      <c r="F80" s="27"/>
      <c r="G80" s="27"/>
      <c r="H80" s="27" t="s">
        <v>509</v>
      </c>
      <c r="I80" s="39">
        <v>0</v>
      </c>
      <c r="J80" s="39" t="s">
        <v>514</v>
      </c>
      <c r="K80" s="39">
        <v>10</v>
      </c>
      <c r="L80" s="63" t="s">
        <v>446</v>
      </c>
      <c r="M80" s="69"/>
    </row>
    <row r="81" spans="1:13" x14ac:dyDescent="0.2">
      <c r="A81" s="27" t="s">
        <v>202</v>
      </c>
      <c r="B81" s="27" t="s">
        <v>203</v>
      </c>
      <c r="C81" s="27" t="s">
        <v>201</v>
      </c>
      <c r="D81" s="27" t="s">
        <v>14</v>
      </c>
      <c r="E81" s="27" t="s">
        <v>10</v>
      </c>
      <c r="F81" s="27"/>
      <c r="G81" s="27"/>
      <c r="H81" s="27" t="s">
        <v>509</v>
      </c>
      <c r="I81" s="39">
        <v>0</v>
      </c>
      <c r="J81" s="39" t="s">
        <v>514</v>
      </c>
      <c r="K81" s="39">
        <v>10</v>
      </c>
      <c r="L81" s="63" t="s">
        <v>446</v>
      </c>
      <c r="M81" s="69"/>
    </row>
    <row r="82" spans="1:13" x14ac:dyDescent="0.2">
      <c r="A82" s="27" t="s">
        <v>204</v>
      </c>
      <c r="B82" s="27" t="s">
        <v>205</v>
      </c>
      <c r="C82" s="27" t="s">
        <v>201</v>
      </c>
      <c r="D82" s="27" t="s">
        <v>14</v>
      </c>
      <c r="E82" s="27" t="s">
        <v>10</v>
      </c>
      <c r="F82" s="27"/>
      <c r="G82" s="27"/>
      <c r="H82" s="27" t="s">
        <v>509</v>
      </c>
      <c r="I82" s="39">
        <v>0</v>
      </c>
      <c r="J82" s="39" t="s">
        <v>514</v>
      </c>
      <c r="K82" s="39">
        <v>10</v>
      </c>
      <c r="L82" s="63" t="s">
        <v>446</v>
      </c>
      <c r="M82" s="69"/>
    </row>
    <row r="83" spans="1:13" x14ac:dyDescent="0.2">
      <c r="A83" s="27" t="s">
        <v>206</v>
      </c>
      <c r="B83" s="27" t="s">
        <v>207</v>
      </c>
      <c r="C83" s="27" t="s">
        <v>208</v>
      </c>
      <c r="D83" s="27" t="s">
        <v>14</v>
      </c>
      <c r="E83" s="27" t="s">
        <v>10</v>
      </c>
      <c r="F83" s="27"/>
      <c r="G83" s="27"/>
      <c r="H83" s="27" t="s">
        <v>506</v>
      </c>
      <c r="I83" s="39">
        <v>1</v>
      </c>
      <c r="J83" s="39">
        <v>2</v>
      </c>
      <c r="K83" s="39">
        <v>11</v>
      </c>
      <c r="L83" s="63" t="s">
        <v>446</v>
      </c>
      <c r="M83" s="69"/>
    </row>
    <row r="84" spans="1:13" x14ac:dyDescent="0.2">
      <c r="A84" s="27" t="s">
        <v>209</v>
      </c>
      <c r="B84" s="27" t="s">
        <v>210</v>
      </c>
      <c r="C84" s="27" t="s">
        <v>208</v>
      </c>
      <c r="D84" s="27" t="s">
        <v>14</v>
      </c>
      <c r="E84" s="27" t="s">
        <v>10</v>
      </c>
      <c r="F84" s="27"/>
      <c r="G84" s="27"/>
      <c r="H84" s="27" t="s">
        <v>506</v>
      </c>
      <c r="I84" s="39">
        <v>1</v>
      </c>
      <c r="J84" s="39">
        <v>2</v>
      </c>
      <c r="K84" s="39">
        <v>10</v>
      </c>
      <c r="L84" s="63" t="s">
        <v>446</v>
      </c>
      <c r="M84" s="69"/>
    </row>
    <row r="85" spans="1:13" x14ac:dyDescent="0.2">
      <c r="A85" s="27" t="s">
        <v>211</v>
      </c>
      <c r="B85" s="27" t="s">
        <v>212</v>
      </c>
      <c r="C85" s="27" t="s">
        <v>213</v>
      </c>
      <c r="D85" s="27" t="s">
        <v>14</v>
      </c>
      <c r="E85" s="27" t="s">
        <v>10</v>
      </c>
      <c r="F85" s="27"/>
      <c r="G85" s="27"/>
      <c r="H85" s="27" t="s">
        <v>509</v>
      </c>
      <c r="I85" s="39">
        <v>0</v>
      </c>
      <c r="J85" s="39" t="s">
        <v>514</v>
      </c>
      <c r="K85" s="39">
        <v>10</v>
      </c>
      <c r="L85" s="63" t="s">
        <v>446</v>
      </c>
      <c r="M85" s="69"/>
    </row>
    <row r="86" spans="1:13" x14ac:dyDescent="0.2">
      <c r="A86" s="27" t="s">
        <v>214</v>
      </c>
      <c r="B86" s="27" t="s">
        <v>215</v>
      </c>
      <c r="C86" s="27" t="s">
        <v>213</v>
      </c>
      <c r="D86" s="27" t="s">
        <v>14</v>
      </c>
      <c r="E86" s="27" t="s">
        <v>10</v>
      </c>
      <c r="F86" s="27"/>
      <c r="G86" s="27"/>
      <c r="H86" s="27" t="s">
        <v>509</v>
      </c>
      <c r="I86" s="39">
        <v>0</v>
      </c>
      <c r="J86" s="39" t="s">
        <v>514</v>
      </c>
      <c r="K86" s="39">
        <v>10</v>
      </c>
      <c r="L86" s="63" t="s">
        <v>446</v>
      </c>
      <c r="M86" s="69"/>
    </row>
    <row r="87" spans="1:13" x14ac:dyDescent="0.2">
      <c r="A87" s="27" t="s">
        <v>216</v>
      </c>
      <c r="B87" s="27" t="s">
        <v>217</v>
      </c>
      <c r="C87" s="27" t="s">
        <v>218</v>
      </c>
      <c r="D87" s="27" t="s">
        <v>14</v>
      </c>
      <c r="E87" s="27" t="s">
        <v>10</v>
      </c>
      <c r="F87" s="27"/>
      <c r="G87" s="27"/>
      <c r="H87" s="27" t="s">
        <v>509</v>
      </c>
      <c r="I87" s="39">
        <v>0</v>
      </c>
      <c r="J87" s="39" t="s">
        <v>514</v>
      </c>
      <c r="K87" s="39">
        <v>10</v>
      </c>
      <c r="L87" s="63" t="s">
        <v>446</v>
      </c>
      <c r="M87" s="69"/>
    </row>
    <row r="88" spans="1:13" x14ac:dyDescent="0.2">
      <c r="A88" s="27" t="s">
        <v>560</v>
      </c>
      <c r="B88" s="27" t="s">
        <v>561</v>
      </c>
      <c r="C88" s="27" t="s">
        <v>562</v>
      </c>
      <c r="D88" s="27" t="s">
        <v>14</v>
      </c>
      <c r="E88" s="27" t="s">
        <v>10</v>
      </c>
      <c r="F88" s="27"/>
      <c r="G88" s="27"/>
      <c r="H88" s="27" t="s">
        <v>506</v>
      </c>
      <c r="I88" s="39">
        <v>1</v>
      </c>
      <c r="J88" s="39">
        <v>2</v>
      </c>
      <c r="K88" s="39">
        <v>10</v>
      </c>
      <c r="L88" s="63" t="s">
        <v>446</v>
      </c>
      <c r="M88" s="69"/>
    </row>
    <row r="89" spans="1:13" x14ac:dyDescent="0.2">
      <c r="A89" s="27" t="s">
        <v>563</v>
      </c>
      <c r="B89" s="27" t="s">
        <v>564</v>
      </c>
      <c r="C89" s="27" t="s">
        <v>562</v>
      </c>
      <c r="D89" s="27" t="s">
        <v>14</v>
      </c>
      <c r="E89" s="27" t="s">
        <v>10</v>
      </c>
      <c r="F89" s="27"/>
      <c r="G89" s="27"/>
      <c r="H89" s="27" t="s">
        <v>506</v>
      </c>
      <c r="I89" s="39">
        <v>1</v>
      </c>
      <c r="J89" s="39">
        <v>2</v>
      </c>
      <c r="K89" s="39">
        <v>10</v>
      </c>
      <c r="L89" s="63" t="s">
        <v>446</v>
      </c>
      <c r="M89" s="69"/>
    </row>
    <row r="90" spans="1:13" x14ac:dyDescent="0.2">
      <c r="A90" s="27" t="s">
        <v>219</v>
      </c>
      <c r="B90" s="27" t="s">
        <v>220</v>
      </c>
      <c r="C90" s="27" t="s">
        <v>221</v>
      </c>
      <c r="D90" s="27" t="s">
        <v>14</v>
      </c>
      <c r="E90" s="27" t="s">
        <v>10</v>
      </c>
      <c r="F90" s="27"/>
      <c r="G90" s="27"/>
      <c r="H90" s="27" t="s">
        <v>506</v>
      </c>
      <c r="I90" s="39">
        <v>1</v>
      </c>
      <c r="J90" s="39">
        <v>2</v>
      </c>
      <c r="K90" s="39">
        <v>10</v>
      </c>
      <c r="L90" s="63" t="s">
        <v>446</v>
      </c>
      <c r="M90" s="69"/>
    </row>
    <row r="91" spans="1:13" x14ac:dyDescent="0.2">
      <c r="A91" s="27" t="s">
        <v>222</v>
      </c>
      <c r="B91" s="27" t="s">
        <v>223</v>
      </c>
      <c r="C91" s="27" t="s">
        <v>174</v>
      </c>
      <c r="D91" s="27" t="s">
        <v>14</v>
      </c>
      <c r="E91" s="27" t="s">
        <v>10</v>
      </c>
      <c r="F91" s="27"/>
      <c r="G91" s="27"/>
      <c r="H91" s="27" t="s">
        <v>506</v>
      </c>
      <c r="I91" s="39">
        <v>1</v>
      </c>
      <c r="J91" s="39">
        <v>2</v>
      </c>
      <c r="K91" s="39">
        <v>10</v>
      </c>
      <c r="L91" s="63" t="s">
        <v>446</v>
      </c>
      <c r="M91" s="69"/>
    </row>
    <row r="92" spans="1:13" x14ac:dyDescent="0.2">
      <c r="A92" s="27" t="s">
        <v>224</v>
      </c>
      <c r="B92" s="27" t="s">
        <v>225</v>
      </c>
      <c r="C92" s="27" t="s">
        <v>174</v>
      </c>
      <c r="D92" s="27" t="s">
        <v>14</v>
      </c>
      <c r="E92" s="27" t="s">
        <v>10</v>
      </c>
      <c r="F92" s="27"/>
      <c r="G92" s="27"/>
      <c r="H92" s="27" t="s">
        <v>506</v>
      </c>
      <c r="I92" s="39">
        <v>1</v>
      </c>
      <c r="J92" s="39">
        <v>2</v>
      </c>
      <c r="K92" s="39">
        <v>11</v>
      </c>
      <c r="L92" s="63" t="s">
        <v>446</v>
      </c>
      <c r="M92" s="69"/>
    </row>
    <row r="93" spans="1:13" x14ac:dyDescent="0.2">
      <c r="A93" s="50" t="s">
        <v>226</v>
      </c>
      <c r="B93" s="50" t="s">
        <v>602</v>
      </c>
      <c r="C93" s="50" t="s">
        <v>143</v>
      </c>
      <c r="D93" s="27" t="s">
        <v>14</v>
      </c>
      <c r="E93" s="27" t="s">
        <v>10</v>
      </c>
      <c r="F93" s="27"/>
      <c r="G93" s="27"/>
      <c r="H93" s="27" t="s">
        <v>506</v>
      </c>
      <c r="I93" s="39">
        <v>1</v>
      </c>
      <c r="J93" s="39">
        <v>2</v>
      </c>
      <c r="K93" s="39">
        <v>10</v>
      </c>
      <c r="L93" s="63" t="s">
        <v>446</v>
      </c>
      <c r="M93" s="69"/>
    </row>
    <row r="94" spans="1:13" x14ac:dyDescent="0.2">
      <c r="A94" s="27" t="s">
        <v>227</v>
      </c>
      <c r="B94" s="27" t="s">
        <v>228</v>
      </c>
      <c r="C94" s="27" t="s">
        <v>148</v>
      </c>
      <c r="D94" s="27" t="s">
        <v>14</v>
      </c>
      <c r="E94" s="27" t="s">
        <v>9</v>
      </c>
      <c r="F94" s="27"/>
      <c r="G94" s="27"/>
      <c r="H94" s="27" t="s">
        <v>506</v>
      </c>
      <c r="I94" s="39">
        <v>1</v>
      </c>
      <c r="J94" s="39">
        <v>2</v>
      </c>
      <c r="K94" s="39">
        <v>12</v>
      </c>
      <c r="L94" s="63" t="s">
        <v>446</v>
      </c>
      <c r="M94" s="69"/>
    </row>
    <row r="95" spans="1:13" x14ac:dyDescent="0.2">
      <c r="A95" s="27" t="s">
        <v>229</v>
      </c>
      <c r="B95" s="27" t="s">
        <v>230</v>
      </c>
      <c r="C95" s="27" t="s">
        <v>179</v>
      </c>
      <c r="D95" s="27" t="s">
        <v>14</v>
      </c>
      <c r="E95" s="27" t="s">
        <v>9</v>
      </c>
      <c r="F95" s="27"/>
      <c r="G95" s="27"/>
      <c r="H95" s="27" t="s">
        <v>506</v>
      </c>
      <c r="I95" s="39">
        <v>1</v>
      </c>
      <c r="J95" s="39">
        <v>2</v>
      </c>
      <c r="K95" s="39">
        <v>12</v>
      </c>
      <c r="L95" s="63" t="s">
        <v>446</v>
      </c>
      <c r="M95" s="69"/>
    </row>
    <row r="96" spans="1:13" x14ac:dyDescent="0.2">
      <c r="A96" s="27" t="s">
        <v>232</v>
      </c>
      <c r="B96" s="27" t="s">
        <v>233</v>
      </c>
      <c r="C96" s="27" t="s">
        <v>234</v>
      </c>
      <c r="D96" s="27" t="s">
        <v>14</v>
      </c>
      <c r="E96" s="27" t="s">
        <v>9</v>
      </c>
      <c r="F96" s="27"/>
      <c r="G96" s="27"/>
      <c r="H96" s="27" t="s">
        <v>506</v>
      </c>
      <c r="I96" s="39">
        <v>1</v>
      </c>
      <c r="J96" s="39">
        <v>2</v>
      </c>
      <c r="K96" s="39">
        <v>12</v>
      </c>
      <c r="L96" s="63" t="s">
        <v>446</v>
      </c>
      <c r="M96" s="69"/>
    </row>
    <row r="97" spans="1:13" x14ac:dyDescent="0.2">
      <c r="A97" s="27" t="s">
        <v>235</v>
      </c>
      <c r="B97" s="27" t="s">
        <v>236</v>
      </c>
      <c r="C97" s="27" t="s">
        <v>565</v>
      </c>
      <c r="D97" s="27" t="s">
        <v>14</v>
      </c>
      <c r="E97" s="27" t="s">
        <v>9</v>
      </c>
      <c r="F97" s="27"/>
      <c r="G97" s="27"/>
      <c r="H97" s="27" t="s">
        <v>506</v>
      </c>
      <c r="I97" s="39">
        <v>1</v>
      </c>
      <c r="J97" s="39">
        <v>2</v>
      </c>
      <c r="K97" s="39">
        <v>12</v>
      </c>
      <c r="L97" s="63" t="s">
        <v>446</v>
      </c>
      <c r="M97" s="69"/>
    </row>
    <row r="98" spans="1:13" x14ac:dyDescent="0.2">
      <c r="A98" s="27" t="s">
        <v>588</v>
      </c>
      <c r="B98" s="27" t="s">
        <v>598</v>
      </c>
      <c r="C98" s="27" t="s">
        <v>589</v>
      </c>
      <c r="D98" s="27" t="s">
        <v>14</v>
      </c>
      <c r="E98" s="27" t="s">
        <v>9</v>
      </c>
      <c r="F98" s="27"/>
      <c r="G98" s="27"/>
      <c r="H98" s="27" t="s">
        <v>506</v>
      </c>
      <c r="I98" s="39">
        <v>1</v>
      </c>
      <c r="J98" s="39">
        <v>1</v>
      </c>
      <c r="K98" s="39">
        <v>12</v>
      </c>
      <c r="L98" s="63" t="s">
        <v>446</v>
      </c>
      <c r="M98" s="69" t="s">
        <v>639</v>
      </c>
    </row>
    <row r="99" spans="1:13" x14ac:dyDescent="0.2">
      <c r="A99" s="27" t="s">
        <v>420</v>
      </c>
      <c r="B99" s="27" t="s">
        <v>421</v>
      </c>
      <c r="C99" s="27" t="s">
        <v>237</v>
      </c>
      <c r="D99" s="27" t="s">
        <v>14</v>
      </c>
      <c r="E99" s="27" t="s">
        <v>3</v>
      </c>
      <c r="F99" s="26">
        <v>1</v>
      </c>
      <c r="G99" s="27"/>
      <c r="H99" s="27" t="s">
        <v>506</v>
      </c>
      <c r="I99" s="39">
        <v>1</v>
      </c>
      <c r="J99" s="39">
        <v>2</v>
      </c>
      <c r="K99" s="39">
        <v>8</v>
      </c>
      <c r="L99" s="63">
        <v>556.79999999999995</v>
      </c>
      <c r="M99" s="69"/>
    </row>
    <row r="100" spans="1:13" x14ac:dyDescent="0.2">
      <c r="A100" s="27" t="s">
        <v>238</v>
      </c>
      <c r="B100" s="27" t="s">
        <v>239</v>
      </c>
      <c r="C100" s="27" t="s">
        <v>231</v>
      </c>
      <c r="D100" s="27" t="s">
        <v>14</v>
      </c>
      <c r="E100" s="27" t="s">
        <v>3</v>
      </c>
      <c r="F100" s="26">
        <v>1</v>
      </c>
      <c r="G100" s="27"/>
      <c r="H100" s="27" t="s">
        <v>506</v>
      </c>
      <c r="I100" s="39">
        <v>1</v>
      </c>
      <c r="J100" s="39">
        <v>2</v>
      </c>
      <c r="K100" s="39">
        <v>8</v>
      </c>
      <c r="L100" s="63">
        <v>1260</v>
      </c>
      <c r="M100" s="69"/>
    </row>
    <row r="101" spans="1:13" ht="38.25" x14ac:dyDescent="0.2">
      <c r="A101" s="27" t="s">
        <v>240</v>
      </c>
      <c r="B101" s="27" t="s">
        <v>241</v>
      </c>
      <c r="C101" s="27" t="s">
        <v>179</v>
      </c>
      <c r="D101" s="27" t="s">
        <v>14</v>
      </c>
      <c r="E101" s="27" t="s">
        <v>3</v>
      </c>
      <c r="F101" s="26">
        <v>1</v>
      </c>
      <c r="G101" s="27"/>
      <c r="H101" s="27" t="s">
        <v>506</v>
      </c>
      <c r="I101" s="39">
        <v>1</v>
      </c>
      <c r="J101" s="39">
        <v>2</v>
      </c>
      <c r="K101" s="39">
        <v>8</v>
      </c>
      <c r="L101" s="63">
        <v>1207.5</v>
      </c>
      <c r="M101" s="69" t="s">
        <v>626</v>
      </c>
    </row>
    <row r="102" spans="1:13" x14ac:dyDescent="0.2">
      <c r="A102" s="27" t="s">
        <v>447</v>
      </c>
      <c r="B102" s="27" t="s">
        <v>448</v>
      </c>
      <c r="C102" s="27" t="s">
        <v>231</v>
      </c>
      <c r="D102" s="27" t="s">
        <v>14</v>
      </c>
      <c r="E102" s="27" t="s">
        <v>4</v>
      </c>
      <c r="F102" s="26">
        <v>1</v>
      </c>
      <c r="G102" s="26"/>
      <c r="H102" s="27" t="s">
        <v>508</v>
      </c>
      <c r="I102" s="39">
        <v>2</v>
      </c>
      <c r="J102" s="39" t="s">
        <v>512</v>
      </c>
      <c r="K102" s="39">
        <v>4</v>
      </c>
      <c r="L102" s="63">
        <v>70.4375</v>
      </c>
      <c r="M102" s="69"/>
    </row>
    <row r="103" spans="1:13" x14ac:dyDescent="0.2">
      <c r="A103" s="27" t="s">
        <v>242</v>
      </c>
      <c r="B103" s="27" t="s">
        <v>243</v>
      </c>
      <c r="C103" s="27" t="s">
        <v>244</v>
      </c>
      <c r="D103" s="27" t="s">
        <v>14</v>
      </c>
      <c r="E103" s="27" t="s">
        <v>5</v>
      </c>
      <c r="F103" s="26">
        <v>1</v>
      </c>
      <c r="G103" s="27"/>
      <c r="H103" s="27" t="s">
        <v>506</v>
      </c>
      <c r="I103" s="39">
        <v>1</v>
      </c>
      <c r="J103" s="39">
        <v>2</v>
      </c>
      <c r="K103" s="39">
        <v>5</v>
      </c>
      <c r="L103" s="63">
        <v>26</v>
      </c>
      <c r="M103" s="69"/>
    </row>
    <row r="104" spans="1:13" x14ac:dyDescent="0.2">
      <c r="A104" s="27" t="s">
        <v>245</v>
      </c>
      <c r="B104" s="27" t="s">
        <v>246</v>
      </c>
      <c r="C104" s="27" t="s">
        <v>439</v>
      </c>
      <c r="D104" s="27" t="s">
        <v>14</v>
      </c>
      <c r="E104" s="27" t="s">
        <v>5</v>
      </c>
      <c r="F104" s="26">
        <v>1</v>
      </c>
      <c r="G104" s="27"/>
      <c r="H104" s="27" t="s">
        <v>505</v>
      </c>
      <c r="I104" s="39">
        <v>0</v>
      </c>
      <c r="J104" s="39" t="s">
        <v>514</v>
      </c>
      <c r="K104" s="39">
        <v>5</v>
      </c>
      <c r="L104" s="63">
        <v>43.2</v>
      </c>
      <c r="M104" s="69"/>
    </row>
    <row r="105" spans="1:13" x14ac:dyDescent="0.2">
      <c r="A105" s="27" t="s">
        <v>462</v>
      </c>
      <c r="B105" s="27" t="s">
        <v>463</v>
      </c>
      <c r="C105" s="27" t="s">
        <v>464</v>
      </c>
      <c r="D105" s="27" t="s">
        <v>14</v>
      </c>
      <c r="E105" s="27" t="s">
        <v>5</v>
      </c>
      <c r="F105" s="26">
        <v>1</v>
      </c>
      <c r="G105" s="27"/>
      <c r="H105" s="27" t="s">
        <v>506</v>
      </c>
      <c r="I105" s="39">
        <v>1</v>
      </c>
      <c r="J105" s="39">
        <v>2</v>
      </c>
      <c r="K105" s="39">
        <v>6</v>
      </c>
      <c r="L105" s="63">
        <v>225</v>
      </c>
      <c r="M105" s="69"/>
    </row>
    <row r="106" spans="1:13" x14ac:dyDescent="0.2">
      <c r="A106" s="27" t="s">
        <v>465</v>
      </c>
      <c r="B106" s="27" t="s">
        <v>466</v>
      </c>
      <c r="C106" s="27" t="s">
        <v>467</v>
      </c>
      <c r="D106" s="27" t="s">
        <v>14</v>
      </c>
      <c r="E106" s="27" t="s">
        <v>5</v>
      </c>
      <c r="F106" s="26">
        <v>1</v>
      </c>
      <c r="G106" s="27"/>
      <c r="H106" s="27" t="s">
        <v>505</v>
      </c>
      <c r="I106" s="39">
        <v>1</v>
      </c>
      <c r="J106" s="39">
        <v>1</v>
      </c>
      <c r="K106" s="26">
        <v>5</v>
      </c>
      <c r="L106" s="63">
        <v>40.3125</v>
      </c>
      <c r="M106" s="37"/>
    </row>
    <row r="107" spans="1:13" x14ac:dyDescent="0.2">
      <c r="A107" s="27" t="s">
        <v>247</v>
      </c>
      <c r="B107" s="27" t="s">
        <v>248</v>
      </c>
      <c r="C107" s="27" t="s">
        <v>249</v>
      </c>
      <c r="D107" s="27" t="s">
        <v>14</v>
      </c>
      <c r="E107" s="27" t="s">
        <v>4</v>
      </c>
      <c r="F107" s="26">
        <v>1</v>
      </c>
      <c r="G107" s="26"/>
      <c r="H107" s="27" t="s">
        <v>508</v>
      </c>
      <c r="I107" s="39">
        <v>2</v>
      </c>
      <c r="J107" s="39" t="s">
        <v>512</v>
      </c>
      <c r="K107" s="26">
        <v>2</v>
      </c>
      <c r="L107" s="63">
        <v>14.4</v>
      </c>
      <c r="M107" s="37"/>
    </row>
    <row r="108" spans="1:13" x14ac:dyDescent="0.2">
      <c r="A108" s="27" t="s">
        <v>250</v>
      </c>
      <c r="B108" s="27" t="s">
        <v>251</v>
      </c>
      <c r="C108" s="27" t="s">
        <v>522</v>
      </c>
      <c r="D108" s="27" t="s">
        <v>14</v>
      </c>
      <c r="E108" s="27" t="s">
        <v>10</v>
      </c>
      <c r="F108" s="27"/>
      <c r="G108" s="27"/>
      <c r="H108" s="27" t="s">
        <v>506</v>
      </c>
      <c r="I108" s="39">
        <v>1</v>
      </c>
      <c r="J108" s="39">
        <v>2</v>
      </c>
      <c r="K108" s="39">
        <v>10</v>
      </c>
      <c r="L108" s="63" t="s">
        <v>446</v>
      </c>
      <c r="M108" s="69"/>
    </row>
    <row r="109" spans="1:13" x14ac:dyDescent="0.2">
      <c r="A109" s="27" t="s">
        <v>252</v>
      </c>
      <c r="B109" s="27" t="s">
        <v>253</v>
      </c>
      <c r="C109" s="27" t="s">
        <v>254</v>
      </c>
      <c r="D109" s="27" t="s">
        <v>14</v>
      </c>
      <c r="E109" s="27" t="s">
        <v>9</v>
      </c>
      <c r="F109" s="27"/>
      <c r="G109" s="27"/>
      <c r="H109" s="27" t="s">
        <v>506</v>
      </c>
      <c r="I109" s="39">
        <v>1</v>
      </c>
      <c r="J109" s="39">
        <v>2</v>
      </c>
      <c r="K109" s="39">
        <v>12</v>
      </c>
      <c r="L109" s="63" t="s">
        <v>446</v>
      </c>
      <c r="M109" s="69"/>
    </row>
    <row r="110" spans="1:13" x14ac:dyDescent="0.2">
      <c r="A110" s="27" t="s">
        <v>422</v>
      </c>
      <c r="B110" s="27" t="s">
        <v>423</v>
      </c>
      <c r="C110" s="27" t="s">
        <v>523</v>
      </c>
      <c r="D110" s="27" t="s">
        <v>14</v>
      </c>
      <c r="E110" s="27" t="s">
        <v>9</v>
      </c>
      <c r="F110" s="27"/>
      <c r="G110" s="27"/>
      <c r="H110" s="27" t="s">
        <v>506</v>
      </c>
      <c r="I110" s="39">
        <v>1</v>
      </c>
      <c r="J110" s="39">
        <v>2</v>
      </c>
      <c r="K110" s="39">
        <v>12</v>
      </c>
      <c r="L110" s="63" t="s">
        <v>446</v>
      </c>
      <c r="M110" s="69"/>
    </row>
    <row r="111" spans="1:13" x14ac:dyDescent="0.2">
      <c r="A111" s="27" t="s">
        <v>255</v>
      </c>
      <c r="B111" s="27" t="s">
        <v>256</v>
      </c>
      <c r="C111" s="27" t="s">
        <v>257</v>
      </c>
      <c r="D111" s="27" t="s">
        <v>14</v>
      </c>
      <c r="E111" s="27" t="s">
        <v>4</v>
      </c>
      <c r="F111" s="26">
        <v>1</v>
      </c>
      <c r="G111" s="26"/>
      <c r="H111" s="27" t="s">
        <v>507</v>
      </c>
      <c r="I111" s="39">
        <v>3</v>
      </c>
      <c r="J111" s="39" t="s">
        <v>513</v>
      </c>
      <c r="K111" s="39">
        <v>3</v>
      </c>
      <c r="L111" s="63">
        <v>29.67</v>
      </c>
      <c r="M111" s="69"/>
    </row>
    <row r="112" spans="1:13" x14ac:dyDescent="0.2">
      <c r="A112" s="27" t="s">
        <v>258</v>
      </c>
      <c r="B112" s="27" t="s">
        <v>259</v>
      </c>
      <c r="C112" s="27" t="s">
        <v>260</v>
      </c>
      <c r="D112" s="27" t="s">
        <v>14</v>
      </c>
      <c r="E112" s="27" t="s">
        <v>10</v>
      </c>
      <c r="F112" s="27"/>
      <c r="G112" s="27"/>
      <c r="H112" s="27" t="s">
        <v>509</v>
      </c>
      <c r="I112" s="39">
        <v>0</v>
      </c>
      <c r="J112" s="39" t="s">
        <v>514</v>
      </c>
      <c r="K112" s="39">
        <v>10</v>
      </c>
      <c r="L112" s="63" t="s">
        <v>446</v>
      </c>
      <c r="M112" s="69"/>
    </row>
    <row r="113" spans="1:13" x14ac:dyDescent="0.2">
      <c r="A113" s="27" t="s">
        <v>424</v>
      </c>
      <c r="B113" s="27" t="s">
        <v>425</v>
      </c>
      <c r="C113" s="27" t="s">
        <v>260</v>
      </c>
      <c r="D113" s="27" t="s">
        <v>14</v>
      </c>
      <c r="E113" s="27" t="s">
        <v>9</v>
      </c>
      <c r="F113" s="27"/>
      <c r="G113" s="27"/>
      <c r="H113" s="27" t="s">
        <v>506</v>
      </c>
      <c r="I113" s="39">
        <v>1</v>
      </c>
      <c r="J113" s="39">
        <v>2</v>
      </c>
      <c r="K113" s="39">
        <v>12</v>
      </c>
      <c r="L113" s="63" t="s">
        <v>446</v>
      </c>
      <c r="M113" s="69"/>
    </row>
    <row r="114" spans="1:13" x14ac:dyDescent="0.2">
      <c r="A114" s="27" t="s">
        <v>261</v>
      </c>
      <c r="B114" s="27" t="s">
        <v>262</v>
      </c>
      <c r="C114" s="27" t="s">
        <v>440</v>
      </c>
      <c r="D114" s="27" t="s">
        <v>14</v>
      </c>
      <c r="E114" s="27" t="s">
        <v>5</v>
      </c>
      <c r="F114" s="26">
        <v>1</v>
      </c>
      <c r="G114" s="27"/>
      <c r="H114" s="27" t="s">
        <v>505</v>
      </c>
      <c r="I114" s="39">
        <v>0</v>
      </c>
      <c r="J114" s="39" t="s">
        <v>514</v>
      </c>
      <c r="K114" s="39">
        <v>5</v>
      </c>
      <c r="L114" s="63">
        <v>18.8</v>
      </c>
      <c r="M114" s="69"/>
    </row>
    <row r="115" spans="1:13" ht="25.5" x14ac:dyDescent="0.2">
      <c r="A115" s="27" t="s">
        <v>263</v>
      </c>
      <c r="B115" s="27" t="s">
        <v>264</v>
      </c>
      <c r="C115" s="27" t="s">
        <v>265</v>
      </c>
      <c r="D115" s="27" t="s">
        <v>14</v>
      </c>
      <c r="E115" s="27" t="s">
        <v>5</v>
      </c>
      <c r="F115" s="26">
        <v>1</v>
      </c>
      <c r="G115" s="27"/>
      <c r="H115" s="27" t="s">
        <v>506</v>
      </c>
      <c r="I115" s="39">
        <v>1</v>
      </c>
      <c r="J115" s="39">
        <v>2</v>
      </c>
      <c r="K115" s="39">
        <v>7</v>
      </c>
      <c r="L115" s="63">
        <v>178.2</v>
      </c>
      <c r="M115" s="69" t="s">
        <v>640</v>
      </c>
    </row>
    <row r="116" spans="1:13" x14ac:dyDescent="0.2">
      <c r="A116" s="27" t="s">
        <v>266</v>
      </c>
      <c r="B116" s="27" t="s">
        <v>449</v>
      </c>
      <c r="C116" s="27" t="s">
        <v>468</v>
      </c>
      <c r="D116" s="27" t="s">
        <v>15</v>
      </c>
      <c r="E116" s="27" t="s">
        <v>4</v>
      </c>
      <c r="F116" s="26">
        <v>1</v>
      </c>
      <c r="G116" s="26"/>
      <c r="H116" s="27" t="s">
        <v>506</v>
      </c>
      <c r="I116" s="39">
        <v>1</v>
      </c>
      <c r="J116" s="39">
        <v>2</v>
      </c>
      <c r="K116" s="39">
        <v>1</v>
      </c>
      <c r="L116" s="63">
        <v>2.496</v>
      </c>
      <c r="M116" s="69"/>
    </row>
    <row r="117" spans="1:13" x14ac:dyDescent="0.2">
      <c r="A117" s="27" t="s">
        <v>267</v>
      </c>
      <c r="B117" s="27" t="s">
        <v>268</v>
      </c>
      <c r="C117" s="27" t="s">
        <v>269</v>
      </c>
      <c r="D117" s="27" t="s">
        <v>15</v>
      </c>
      <c r="E117" s="27" t="s">
        <v>4</v>
      </c>
      <c r="F117" s="26">
        <v>1</v>
      </c>
      <c r="G117" s="26"/>
      <c r="H117" s="27" t="s">
        <v>506</v>
      </c>
      <c r="I117" s="39">
        <v>1</v>
      </c>
      <c r="J117" s="39">
        <v>2</v>
      </c>
      <c r="K117" s="39">
        <v>1</v>
      </c>
      <c r="L117" s="63">
        <v>6.75</v>
      </c>
      <c r="M117" s="69"/>
    </row>
    <row r="118" spans="1:13" x14ac:dyDescent="0.2">
      <c r="A118" s="27" t="s">
        <v>426</v>
      </c>
      <c r="B118" s="27" t="s">
        <v>427</v>
      </c>
      <c r="C118" s="27" t="s">
        <v>428</v>
      </c>
      <c r="D118" s="27" t="s">
        <v>15</v>
      </c>
      <c r="E118" s="27" t="s">
        <v>4</v>
      </c>
      <c r="F118" s="26"/>
      <c r="G118" s="26">
        <v>1</v>
      </c>
      <c r="H118" s="27" t="s">
        <v>506</v>
      </c>
      <c r="I118" s="39">
        <v>1</v>
      </c>
      <c r="J118" s="39">
        <v>2</v>
      </c>
      <c r="K118" s="39">
        <v>4</v>
      </c>
      <c r="L118" s="63">
        <v>67.099999999999994</v>
      </c>
      <c r="M118" s="69"/>
    </row>
    <row r="119" spans="1:13" x14ac:dyDescent="0.2">
      <c r="A119" s="27" t="s">
        <v>270</v>
      </c>
      <c r="B119" s="27" t="s">
        <v>271</v>
      </c>
      <c r="C119" s="27" t="s">
        <v>272</v>
      </c>
      <c r="D119" s="27" t="s">
        <v>15</v>
      </c>
      <c r="E119" s="27" t="s">
        <v>4</v>
      </c>
      <c r="F119" s="26">
        <v>1</v>
      </c>
      <c r="G119" s="26"/>
      <c r="H119" s="27" t="s">
        <v>506</v>
      </c>
      <c r="I119" s="39">
        <v>1</v>
      </c>
      <c r="J119" s="39">
        <v>2</v>
      </c>
      <c r="K119" s="39">
        <v>1</v>
      </c>
      <c r="L119" s="63">
        <v>2.96875</v>
      </c>
      <c r="M119" s="69"/>
    </row>
    <row r="120" spans="1:13" x14ac:dyDescent="0.2">
      <c r="A120" s="27" t="s">
        <v>273</v>
      </c>
      <c r="B120" s="27" t="s">
        <v>274</v>
      </c>
      <c r="C120" s="27" t="s">
        <v>566</v>
      </c>
      <c r="D120" s="27" t="s">
        <v>15</v>
      </c>
      <c r="E120" s="27" t="s">
        <v>4</v>
      </c>
      <c r="F120" s="26">
        <v>1</v>
      </c>
      <c r="G120" s="26"/>
      <c r="H120" s="27" t="s">
        <v>506</v>
      </c>
      <c r="I120" s="39">
        <v>1</v>
      </c>
      <c r="J120" s="39">
        <v>2</v>
      </c>
      <c r="K120" s="39">
        <v>1</v>
      </c>
      <c r="L120" s="63">
        <v>6.609375</v>
      </c>
      <c r="M120" s="69"/>
    </row>
    <row r="121" spans="1:13" x14ac:dyDescent="0.2">
      <c r="A121" s="27" t="s">
        <v>275</v>
      </c>
      <c r="B121" s="27" t="s">
        <v>276</v>
      </c>
      <c r="C121" s="27" t="s">
        <v>524</v>
      </c>
      <c r="D121" s="27" t="s">
        <v>14</v>
      </c>
      <c r="E121" s="27" t="s">
        <v>10</v>
      </c>
      <c r="F121" s="27"/>
      <c r="G121" s="27"/>
      <c r="H121" s="27" t="s">
        <v>506</v>
      </c>
      <c r="I121" s="39">
        <v>1</v>
      </c>
      <c r="J121" s="39">
        <v>2</v>
      </c>
      <c r="K121" s="39">
        <v>10</v>
      </c>
      <c r="L121" s="63" t="s">
        <v>446</v>
      </c>
      <c r="M121" s="69"/>
    </row>
    <row r="122" spans="1:13" x14ac:dyDescent="0.2">
      <c r="A122" s="27" t="s">
        <v>590</v>
      </c>
      <c r="B122" s="27" t="s">
        <v>599</v>
      </c>
      <c r="C122" s="27" t="s">
        <v>591</v>
      </c>
      <c r="D122" s="27" t="s">
        <v>14</v>
      </c>
      <c r="E122" s="27" t="s">
        <v>9</v>
      </c>
      <c r="F122" s="27"/>
      <c r="G122" s="27"/>
      <c r="H122" s="27" t="s">
        <v>506</v>
      </c>
      <c r="I122" s="39">
        <v>1</v>
      </c>
      <c r="J122" s="39">
        <v>1</v>
      </c>
      <c r="K122" s="39">
        <v>12</v>
      </c>
      <c r="L122" s="63" t="s">
        <v>446</v>
      </c>
      <c r="M122" s="69" t="s">
        <v>639</v>
      </c>
    </row>
    <row r="123" spans="1:13" x14ac:dyDescent="0.2">
      <c r="A123" s="27" t="s">
        <v>277</v>
      </c>
      <c r="B123" s="27" t="s">
        <v>278</v>
      </c>
      <c r="C123" s="27" t="s">
        <v>279</v>
      </c>
      <c r="D123" s="27" t="s">
        <v>14</v>
      </c>
      <c r="E123" s="27" t="s">
        <v>4</v>
      </c>
      <c r="F123" s="26">
        <v>1</v>
      </c>
      <c r="G123" s="26"/>
      <c r="H123" s="27" t="s">
        <v>507</v>
      </c>
      <c r="I123" s="39">
        <v>3</v>
      </c>
      <c r="J123" s="39" t="s">
        <v>513</v>
      </c>
      <c r="K123" s="39">
        <v>1</v>
      </c>
      <c r="L123" s="63">
        <v>2.85</v>
      </c>
      <c r="M123" s="69"/>
    </row>
    <row r="124" spans="1:13" x14ac:dyDescent="0.2">
      <c r="A124" s="27" t="s">
        <v>280</v>
      </c>
      <c r="B124" s="27" t="s">
        <v>281</v>
      </c>
      <c r="C124" s="27" t="s">
        <v>282</v>
      </c>
      <c r="D124" s="27" t="s">
        <v>14</v>
      </c>
      <c r="E124" s="27" t="s">
        <v>4</v>
      </c>
      <c r="F124" s="26"/>
      <c r="G124" s="26">
        <v>1</v>
      </c>
      <c r="H124" s="27" t="s">
        <v>508</v>
      </c>
      <c r="I124" s="39">
        <v>2</v>
      </c>
      <c r="J124" s="39" t="s">
        <v>512</v>
      </c>
      <c r="K124" s="39">
        <v>4</v>
      </c>
      <c r="L124" s="63">
        <v>61.335000000000001</v>
      </c>
      <c r="M124" s="70" t="s">
        <v>629</v>
      </c>
    </row>
    <row r="125" spans="1:13" x14ac:dyDescent="0.2">
      <c r="A125" s="27" t="s">
        <v>283</v>
      </c>
      <c r="B125" s="27" t="s">
        <v>284</v>
      </c>
      <c r="C125" s="27" t="s">
        <v>282</v>
      </c>
      <c r="D125" s="27" t="s">
        <v>14</v>
      </c>
      <c r="E125" s="27" t="s">
        <v>4</v>
      </c>
      <c r="F125" s="26"/>
      <c r="G125" s="26">
        <v>1</v>
      </c>
      <c r="H125" s="27" t="s">
        <v>508</v>
      </c>
      <c r="I125" s="39">
        <v>2</v>
      </c>
      <c r="J125" s="39" t="s">
        <v>512</v>
      </c>
      <c r="K125" s="39">
        <v>2</v>
      </c>
      <c r="L125" s="63">
        <v>13.05</v>
      </c>
      <c r="M125" s="70" t="s">
        <v>630</v>
      </c>
    </row>
    <row r="126" spans="1:13" x14ac:dyDescent="0.2">
      <c r="A126" s="27" t="s">
        <v>285</v>
      </c>
      <c r="B126" s="27" t="s">
        <v>286</v>
      </c>
      <c r="C126" s="27" t="s">
        <v>287</v>
      </c>
      <c r="D126" s="27" t="s">
        <v>14</v>
      </c>
      <c r="E126" s="27" t="s">
        <v>9</v>
      </c>
      <c r="F126" s="27"/>
      <c r="G126" s="27"/>
      <c r="H126" s="27" t="s">
        <v>506</v>
      </c>
      <c r="I126" s="39">
        <v>1</v>
      </c>
      <c r="J126" s="39">
        <v>2</v>
      </c>
      <c r="K126" s="39">
        <v>12</v>
      </c>
      <c r="L126" s="63" t="s">
        <v>446</v>
      </c>
      <c r="M126" s="69"/>
    </row>
    <row r="127" spans="1:13" x14ac:dyDescent="0.2">
      <c r="A127" s="27" t="s">
        <v>288</v>
      </c>
      <c r="B127" s="27" t="s">
        <v>289</v>
      </c>
      <c r="C127" s="27" t="s">
        <v>487</v>
      </c>
      <c r="D127" s="27" t="s">
        <v>16</v>
      </c>
      <c r="E127" s="27" t="s">
        <v>4</v>
      </c>
      <c r="F127" s="26">
        <v>1</v>
      </c>
      <c r="G127" s="26"/>
      <c r="H127" s="27" t="s">
        <v>506</v>
      </c>
      <c r="I127" s="39">
        <v>1</v>
      </c>
      <c r="J127" s="39">
        <v>2</v>
      </c>
      <c r="K127" s="39">
        <v>1</v>
      </c>
      <c r="L127" s="63">
        <v>9.7767824999999995</v>
      </c>
      <c r="M127" s="69"/>
    </row>
    <row r="128" spans="1:13" x14ac:dyDescent="0.2">
      <c r="A128" s="27" t="s">
        <v>290</v>
      </c>
      <c r="B128" s="27" t="s">
        <v>291</v>
      </c>
      <c r="C128" s="27" t="s">
        <v>429</v>
      </c>
      <c r="D128" s="27" t="s">
        <v>16</v>
      </c>
      <c r="E128" s="27" t="s">
        <v>4</v>
      </c>
      <c r="F128" s="26">
        <v>1</v>
      </c>
      <c r="G128" s="26"/>
      <c r="H128" s="27" t="s">
        <v>506</v>
      </c>
      <c r="I128" s="39">
        <v>1</v>
      </c>
      <c r="J128" s="39">
        <v>2</v>
      </c>
      <c r="K128" s="39">
        <v>1</v>
      </c>
      <c r="L128" s="63">
        <v>7.9874999999999998</v>
      </c>
      <c r="M128" s="69"/>
    </row>
    <row r="129" spans="1:13" x14ac:dyDescent="0.2">
      <c r="A129" s="27" t="s">
        <v>484</v>
      </c>
      <c r="B129" s="27" t="s">
        <v>472</v>
      </c>
      <c r="C129" s="27" t="s">
        <v>488</v>
      </c>
      <c r="D129" s="27" t="s">
        <v>16</v>
      </c>
      <c r="E129" s="27" t="s">
        <v>4</v>
      </c>
      <c r="F129" s="26"/>
      <c r="G129" s="26">
        <v>1</v>
      </c>
      <c r="H129" s="27" t="s">
        <v>508</v>
      </c>
      <c r="I129" s="39">
        <v>2</v>
      </c>
      <c r="J129" s="39" t="s">
        <v>512</v>
      </c>
      <c r="K129" s="39">
        <v>4</v>
      </c>
      <c r="L129" s="63">
        <v>87.465000000000003</v>
      </c>
      <c r="M129" s="69"/>
    </row>
    <row r="130" spans="1:13" x14ac:dyDescent="0.2">
      <c r="A130" s="27" t="s">
        <v>292</v>
      </c>
      <c r="B130" s="27" t="s">
        <v>441</v>
      </c>
      <c r="C130" s="27" t="s">
        <v>442</v>
      </c>
      <c r="D130" s="27" t="s">
        <v>16</v>
      </c>
      <c r="E130" s="27" t="s">
        <v>9</v>
      </c>
      <c r="F130" s="27"/>
      <c r="G130" s="27"/>
      <c r="H130" s="27" t="s">
        <v>506</v>
      </c>
      <c r="I130" s="39">
        <v>1</v>
      </c>
      <c r="J130" s="39">
        <v>2</v>
      </c>
      <c r="K130" s="39">
        <v>12</v>
      </c>
      <c r="L130" s="63" t="s">
        <v>446</v>
      </c>
      <c r="M130" s="69"/>
    </row>
    <row r="131" spans="1:13" x14ac:dyDescent="0.2">
      <c r="A131" s="35" t="s">
        <v>293</v>
      </c>
      <c r="B131" s="27" t="s">
        <v>294</v>
      </c>
      <c r="C131" s="27" t="s">
        <v>295</v>
      </c>
      <c r="D131" s="27" t="s">
        <v>14</v>
      </c>
      <c r="E131" s="27" t="s">
        <v>4</v>
      </c>
      <c r="F131" s="26">
        <v>1</v>
      </c>
      <c r="G131" s="26"/>
      <c r="H131" s="27" t="s">
        <v>508</v>
      </c>
      <c r="I131" s="39">
        <v>2</v>
      </c>
      <c r="J131" s="39" t="s">
        <v>512</v>
      </c>
      <c r="K131" s="39">
        <v>1</v>
      </c>
      <c r="L131" s="63">
        <v>8.3925000000000001</v>
      </c>
      <c r="M131" s="69"/>
    </row>
    <row r="132" spans="1:13" x14ac:dyDescent="0.2">
      <c r="A132" s="27" t="s">
        <v>296</v>
      </c>
      <c r="B132" s="27" t="s">
        <v>297</v>
      </c>
      <c r="C132" s="27" t="s">
        <v>298</v>
      </c>
      <c r="D132" s="27" t="s">
        <v>14</v>
      </c>
      <c r="E132" s="27" t="s">
        <v>9</v>
      </c>
      <c r="F132" s="27"/>
      <c r="G132" s="27"/>
      <c r="H132" s="27" t="s">
        <v>506</v>
      </c>
      <c r="I132" s="39">
        <v>1</v>
      </c>
      <c r="J132" s="39">
        <v>2</v>
      </c>
      <c r="K132" s="39">
        <v>12</v>
      </c>
      <c r="L132" s="63" t="s">
        <v>446</v>
      </c>
      <c r="M132" s="69"/>
    </row>
    <row r="133" spans="1:13" x14ac:dyDescent="0.2">
      <c r="A133" s="27" t="s">
        <v>299</v>
      </c>
      <c r="B133" s="27" t="s">
        <v>469</v>
      </c>
      <c r="C133" s="27" t="s">
        <v>443</v>
      </c>
      <c r="D133" s="27" t="s">
        <v>14</v>
      </c>
      <c r="E133" s="27" t="s">
        <v>4</v>
      </c>
      <c r="F133" s="26">
        <v>1</v>
      </c>
      <c r="G133" s="26"/>
      <c r="H133" s="27" t="s">
        <v>506</v>
      </c>
      <c r="I133" s="39">
        <v>1</v>
      </c>
      <c r="J133" s="39">
        <v>2</v>
      </c>
      <c r="K133" s="39">
        <v>1</v>
      </c>
      <c r="L133" s="63">
        <v>5.625</v>
      </c>
      <c r="M133" s="69"/>
    </row>
    <row r="134" spans="1:13" x14ac:dyDescent="0.2">
      <c r="A134" s="27" t="s">
        <v>430</v>
      </c>
      <c r="B134" s="27" t="s">
        <v>431</v>
      </c>
      <c r="C134" s="27" t="s">
        <v>362</v>
      </c>
      <c r="D134" s="27" t="s">
        <v>14</v>
      </c>
      <c r="E134" s="27" t="s">
        <v>9</v>
      </c>
      <c r="F134" s="27"/>
      <c r="G134" s="27"/>
      <c r="H134" s="27" t="s">
        <v>506</v>
      </c>
      <c r="I134" s="39">
        <v>1</v>
      </c>
      <c r="J134" s="39">
        <v>2</v>
      </c>
      <c r="K134" s="39">
        <v>12</v>
      </c>
      <c r="L134" s="63" t="s">
        <v>446</v>
      </c>
      <c r="M134" s="37"/>
    </row>
    <row r="135" spans="1:13" x14ac:dyDescent="0.2">
      <c r="A135" s="27" t="s">
        <v>300</v>
      </c>
      <c r="B135" s="27" t="s">
        <v>301</v>
      </c>
      <c r="C135" s="27" t="s">
        <v>302</v>
      </c>
      <c r="D135" s="27" t="s">
        <v>14</v>
      </c>
      <c r="E135" s="27" t="s">
        <v>4</v>
      </c>
      <c r="F135" s="26">
        <v>1</v>
      </c>
      <c r="G135" s="26"/>
      <c r="H135" s="27" t="s">
        <v>508</v>
      </c>
      <c r="I135" s="39">
        <v>2</v>
      </c>
      <c r="J135" s="39" t="s">
        <v>512</v>
      </c>
      <c r="K135" s="39">
        <v>2</v>
      </c>
      <c r="L135" s="63">
        <v>10.83</v>
      </c>
      <c r="M135" s="69"/>
    </row>
    <row r="136" spans="1:13" x14ac:dyDescent="0.2">
      <c r="A136" s="27" t="s">
        <v>303</v>
      </c>
      <c r="B136" s="27" t="s">
        <v>304</v>
      </c>
      <c r="C136" s="27" t="s">
        <v>305</v>
      </c>
      <c r="D136" s="27" t="s">
        <v>14</v>
      </c>
      <c r="E136" s="27" t="s">
        <v>10</v>
      </c>
      <c r="F136" s="27"/>
      <c r="G136" s="27"/>
      <c r="H136" s="27" t="s">
        <v>506</v>
      </c>
      <c r="I136" s="39">
        <v>1</v>
      </c>
      <c r="J136" s="39">
        <v>2</v>
      </c>
      <c r="K136" s="39">
        <v>10</v>
      </c>
      <c r="L136" s="63" t="s">
        <v>446</v>
      </c>
      <c r="M136" s="69"/>
    </row>
    <row r="137" spans="1:13" x14ac:dyDescent="0.2">
      <c r="A137" s="27" t="s">
        <v>306</v>
      </c>
      <c r="B137" s="27" t="s">
        <v>307</v>
      </c>
      <c r="C137" s="27" t="s">
        <v>308</v>
      </c>
      <c r="D137" s="27" t="s">
        <v>14</v>
      </c>
      <c r="E137" s="27" t="s">
        <v>10</v>
      </c>
      <c r="F137" s="27"/>
      <c r="G137" s="27"/>
      <c r="H137" s="27" t="s">
        <v>509</v>
      </c>
      <c r="I137" s="39">
        <v>0</v>
      </c>
      <c r="J137" s="39" t="s">
        <v>514</v>
      </c>
      <c r="K137" s="39">
        <v>10</v>
      </c>
      <c r="L137" s="63" t="s">
        <v>446</v>
      </c>
      <c r="M137" s="69"/>
    </row>
    <row r="138" spans="1:13" x14ac:dyDescent="0.2">
      <c r="A138" s="27" t="s">
        <v>309</v>
      </c>
      <c r="B138" s="27" t="s">
        <v>310</v>
      </c>
      <c r="C138" s="27" t="s">
        <v>311</v>
      </c>
      <c r="D138" s="27" t="s">
        <v>14</v>
      </c>
      <c r="E138" s="27" t="s">
        <v>4</v>
      </c>
      <c r="F138" s="26">
        <v>1</v>
      </c>
      <c r="G138" s="26"/>
      <c r="H138" s="27" t="s">
        <v>506</v>
      </c>
      <c r="I138" s="39">
        <v>1</v>
      </c>
      <c r="J138" s="39">
        <v>2</v>
      </c>
      <c r="K138" s="39">
        <v>2</v>
      </c>
      <c r="L138" s="63">
        <v>12.6</v>
      </c>
      <c r="M138" s="69"/>
    </row>
    <row r="139" spans="1:13" x14ac:dyDescent="0.2">
      <c r="A139" s="27" t="s">
        <v>312</v>
      </c>
      <c r="B139" s="27" t="s">
        <v>313</v>
      </c>
      <c r="C139" s="27" t="s">
        <v>314</v>
      </c>
      <c r="D139" s="27" t="s">
        <v>14</v>
      </c>
      <c r="E139" s="27" t="s">
        <v>4</v>
      </c>
      <c r="F139" s="26">
        <v>1</v>
      </c>
      <c r="G139" s="26"/>
      <c r="H139" s="27" t="s">
        <v>506</v>
      </c>
      <c r="I139" s="39">
        <v>1</v>
      </c>
      <c r="J139" s="39">
        <v>2</v>
      </c>
      <c r="K139" s="39">
        <v>1</v>
      </c>
      <c r="L139" s="63">
        <v>4.5</v>
      </c>
      <c r="M139" s="69"/>
    </row>
    <row r="140" spans="1:13" x14ac:dyDescent="0.2">
      <c r="A140" s="27" t="s">
        <v>315</v>
      </c>
      <c r="B140" s="27" t="s">
        <v>316</v>
      </c>
      <c r="C140" s="27" t="s">
        <v>444</v>
      </c>
      <c r="D140" s="27" t="s">
        <v>14</v>
      </c>
      <c r="E140" s="27" t="s">
        <v>4</v>
      </c>
      <c r="F140" s="26">
        <v>1</v>
      </c>
      <c r="G140" s="26"/>
      <c r="H140" s="27" t="s">
        <v>506</v>
      </c>
      <c r="I140" s="39">
        <v>1</v>
      </c>
      <c r="J140" s="39">
        <v>2</v>
      </c>
      <c r="K140" s="39">
        <v>1</v>
      </c>
      <c r="L140" s="63">
        <v>4.078125</v>
      </c>
      <c r="M140" s="69"/>
    </row>
    <row r="141" spans="1:13" x14ac:dyDescent="0.2">
      <c r="A141" s="27" t="s">
        <v>317</v>
      </c>
      <c r="B141" s="27" t="s">
        <v>318</v>
      </c>
      <c r="C141" s="27" t="s">
        <v>319</v>
      </c>
      <c r="D141" s="27" t="s">
        <v>14</v>
      </c>
      <c r="E141" s="27" t="s">
        <v>4</v>
      </c>
      <c r="F141" s="26">
        <v>1</v>
      </c>
      <c r="G141" s="26"/>
      <c r="H141" s="27" t="s">
        <v>506</v>
      </c>
      <c r="I141" s="39">
        <v>1</v>
      </c>
      <c r="J141" s="39">
        <v>2</v>
      </c>
      <c r="K141" s="39">
        <v>2</v>
      </c>
      <c r="L141" s="63">
        <v>24.19</v>
      </c>
      <c r="M141" s="69"/>
    </row>
    <row r="142" spans="1:13" ht="25.5" x14ac:dyDescent="0.2">
      <c r="A142" s="27" t="s">
        <v>320</v>
      </c>
      <c r="B142" s="27" t="s">
        <v>321</v>
      </c>
      <c r="C142" s="27" t="s">
        <v>322</v>
      </c>
      <c r="D142" s="27" t="s">
        <v>14</v>
      </c>
      <c r="E142" s="27" t="s">
        <v>4</v>
      </c>
      <c r="F142" s="26"/>
      <c r="G142" s="26">
        <v>1</v>
      </c>
      <c r="H142" s="27" t="s">
        <v>508</v>
      </c>
      <c r="I142" s="39">
        <v>2</v>
      </c>
      <c r="J142" s="39" t="s">
        <v>512</v>
      </c>
      <c r="K142" s="39">
        <v>4</v>
      </c>
      <c r="L142" s="63">
        <v>159.5</v>
      </c>
      <c r="M142" s="69" t="s">
        <v>638</v>
      </c>
    </row>
    <row r="143" spans="1:13" x14ac:dyDescent="0.2">
      <c r="A143" s="27" t="s">
        <v>323</v>
      </c>
      <c r="B143" s="27" t="s">
        <v>324</v>
      </c>
      <c r="C143" s="27" t="s">
        <v>525</v>
      </c>
      <c r="D143" s="27" t="s">
        <v>14</v>
      </c>
      <c r="E143" s="27" t="s">
        <v>4</v>
      </c>
      <c r="F143" s="26">
        <v>1</v>
      </c>
      <c r="G143" s="26"/>
      <c r="H143" s="27" t="s">
        <v>506</v>
      </c>
      <c r="I143" s="39">
        <v>1</v>
      </c>
      <c r="J143" s="39">
        <v>2</v>
      </c>
      <c r="K143" s="39">
        <v>2</v>
      </c>
      <c r="L143" s="63">
        <v>15.28</v>
      </c>
      <c r="M143" s="69"/>
    </row>
    <row r="144" spans="1:13" x14ac:dyDescent="0.2">
      <c r="A144" s="27" t="s">
        <v>325</v>
      </c>
      <c r="B144" s="27" t="s">
        <v>326</v>
      </c>
      <c r="C144" s="27" t="s">
        <v>327</v>
      </c>
      <c r="D144" s="27" t="s">
        <v>14</v>
      </c>
      <c r="E144" s="27" t="s">
        <v>4</v>
      </c>
      <c r="F144" s="26">
        <v>1</v>
      </c>
      <c r="G144" s="26"/>
      <c r="H144" s="27" t="s">
        <v>506</v>
      </c>
      <c r="I144" s="39">
        <v>1</v>
      </c>
      <c r="J144" s="39">
        <v>2</v>
      </c>
      <c r="K144" s="39">
        <v>3</v>
      </c>
      <c r="L144" s="63">
        <v>31.204000000000001</v>
      </c>
      <c r="M144" s="69"/>
    </row>
    <row r="145" spans="1:13" x14ac:dyDescent="0.2">
      <c r="A145" s="27" t="s">
        <v>328</v>
      </c>
      <c r="B145" s="27" t="s">
        <v>329</v>
      </c>
      <c r="C145" s="27" t="s">
        <v>330</v>
      </c>
      <c r="D145" s="27" t="s">
        <v>14</v>
      </c>
      <c r="E145" s="27" t="s">
        <v>4</v>
      </c>
      <c r="F145" s="26">
        <v>1</v>
      </c>
      <c r="G145" s="26"/>
      <c r="H145" s="27" t="s">
        <v>506</v>
      </c>
      <c r="I145" s="39">
        <v>1</v>
      </c>
      <c r="J145" s="39">
        <v>2</v>
      </c>
      <c r="K145" s="39">
        <v>2</v>
      </c>
      <c r="L145" s="63">
        <v>22.356000000000002</v>
      </c>
      <c r="M145" s="69"/>
    </row>
    <row r="146" spans="1:13" x14ac:dyDescent="0.2">
      <c r="A146" s="27" t="s">
        <v>331</v>
      </c>
      <c r="B146" s="27" t="s">
        <v>332</v>
      </c>
      <c r="C146" s="27" t="s">
        <v>330</v>
      </c>
      <c r="D146" s="27" t="s">
        <v>14</v>
      </c>
      <c r="E146" s="27" t="s">
        <v>4</v>
      </c>
      <c r="F146" s="26">
        <v>1</v>
      </c>
      <c r="G146" s="26"/>
      <c r="H146" s="27" t="s">
        <v>506</v>
      </c>
      <c r="I146" s="39">
        <v>1</v>
      </c>
      <c r="J146" s="39">
        <v>2</v>
      </c>
      <c r="K146" s="39">
        <v>2</v>
      </c>
      <c r="L146" s="63">
        <v>15.2</v>
      </c>
      <c r="M146" s="69"/>
    </row>
    <row r="147" spans="1:13" x14ac:dyDescent="0.2">
      <c r="A147" s="27" t="s">
        <v>333</v>
      </c>
      <c r="B147" s="27" t="s">
        <v>470</v>
      </c>
      <c r="C147" s="27" t="s">
        <v>445</v>
      </c>
      <c r="D147" s="27" t="s">
        <v>14</v>
      </c>
      <c r="E147" s="27" t="s">
        <v>4</v>
      </c>
      <c r="F147" s="26">
        <v>1</v>
      </c>
      <c r="G147" s="26"/>
      <c r="H147" s="27" t="s">
        <v>508</v>
      </c>
      <c r="I147" s="39">
        <v>2</v>
      </c>
      <c r="J147" s="39" t="s">
        <v>512</v>
      </c>
      <c r="K147" s="39">
        <v>2</v>
      </c>
      <c r="L147" s="63">
        <v>11.16</v>
      </c>
      <c r="M147" s="69"/>
    </row>
    <row r="148" spans="1:13" x14ac:dyDescent="0.2">
      <c r="A148" s="27" t="s">
        <v>334</v>
      </c>
      <c r="B148" s="27" t="s">
        <v>335</v>
      </c>
      <c r="C148" s="27" t="s">
        <v>336</v>
      </c>
      <c r="D148" s="27" t="s">
        <v>14</v>
      </c>
      <c r="E148" s="27" t="s">
        <v>9</v>
      </c>
      <c r="F148" s="27"/>
      <c r="G148" s="27"/>
      <c r="H148" s="27" t="s">
        <v>506</v>
      </c>
      <c r="I148" s="39">
        <v>1</v>
      </c>
      <c r="J148" s="39">
        <v>2</v>
      </c>
      <c r="K148" s="39">
        <v>12</v>
      </c>
      <c r="L148" s="63" t="s">
        <v>446</v>
      </c>
      <c r="M148" s="69"/>
    </row>
    <row r="149" spans="1:13" x14ac:dyDescent="0.2">
      <c r="A149" s="27" t="s">
        <v>592</v>
      </c>
      <c r="B149" s="27" t="s">
        <v>600</v>
      </c>
      <c r="C149" s="27" t="s">
        <v>593</v>
      </c>
      <c r="D149" s="27" t="s">
        <v>14</v>
      </c>
      <c r="E149" s="27" t="s">
        <v>9</v>
      </c>
      <c r="F149" s="27"/>
      <c r="G149" s="27"/>
      <c r="H149" s="27" t="s">
        <v>506</v>
      </c>
      <c r="I149" s="39">
        <v>1</v>
      </c>
      <c r="J149" s="39">
        <v>1</v>
      </c>
      <c r="K149" s="39">
        <v>12</v>
      </c>
      <c r="L149" s="63" t="s">
        <v>446</v>
      </c>
      <c r="M149" s="69" t="s">
        <v>639</v>
      </c>
    </row>
    <row r="150" spans="1:13" x14ac:dyDescent="0.2">
      <c r="A150" s="27" t="s">
        <v>594</v>
      </c>
      <c r="B150" s="27" t="s">
        <v>601</v>
      </c>
      <c r="C150" s="27" t="s">
        <v>595</v>
      </c>
      <c r="D150" s="27" t="s">
        <v>14</v>
      </c>
      <c r="E150" s="27" t="s">
        <v>9</v>
      </c>
      <c r="F150" s="27"/>
      <c r="G150" s="27"/>
      <c r="H150" s="27" t="s">
        <v>506</v>
      </c>
      <c r="I150" s="39">
        <v>1</v>
      </c>
      <c r="J150" s="39">
        <v>1</v>
      </c>
      <c r="K150" s="39">
        <v>12</v>
      </c>
      <c r="L150" s="63" t="s">
        <v>446</v>
      </c>
      <c r="M150" s="69" t="s">
        <v>639</v>
      </c>
    </row>
    <row r="151" spans="1:13" x14ac:dyDescent="0.2">
      <c r="A151" s="27" t="s">
        <v>337</v>
      </c>
      <c r="B151" s="27" t="s">
        <v>338</v>
      </c>
      <c r="C151" s="27" t="s">
        <v>336</v>
      </c>
      <c r="D151" s="27" t="s">
        <v>14</v>
      </c>
      <c r="E151" s="27" t="s">
        <v>3</v>
      </c>
      <c r="F151" s="26"/>
      <c r="G151" s="27">
        <v>1</v>
      </c>
      <c r="H151" s="27" t="s">
        <v>506</v>
      </c>
      <c r="I151" s="39">
        <v>1</v>
      </c>
      <c r="J151" s="39">
        <v>2</v>
      </c>
      <c r="K151" s="39">
        <v>8</v>
      </c>
      <c r="L151" s="63">
        <v>1521</v>
      </c>
      <c r="M151" s="69"/>
    </row>
    <row r="152" spans="1:13" x14ac:dyDescent="0.2">
      <c r="A152" s="27" t="s">
        <v>489</v>
      </c>
      <c r="B152" s="27" t="s">
        <v>490</v>
      </c>
      <c r="C152" s="27" t="s">
        <v>336</v>
      </c>
      <c r="D152" s="27" t="s">
        <v>14</v>
      </c>
      <c r="E152" s="27" t="s">
        <v>4</v>
      </c>
      <c r="F152" s="26"/>
      <c r="G152" s="26">
        <v>1</v>
      </c>
      <c r="H152" s="27" t="s">
        <v>508</v>
      </c>
      <c r="I152" s="39">
        <v>2</v>
      </c>
      <c r="J152" s="39" t="s">
        <v>512</v>
      </c>
      <c r="K152" s="39">
        <v>4</v>
      </c>
      <c r="L152" s="63">
        <v>113.883</v>
      </c>
      <c r="M152" s="69"/>
    </row>
    <row r="153" spans="1:13" x14ac:dyDescent="0.2">
      <c r="A153" s="27" t="s">
        <v>339</v>
      </c>
      <c r="B153" s="27" t="s">
        <v>340</v>
      </c>
      <c r="C153" s="27" t="s">
        <v>341</v>
      </c>
      <c r="D153" s="27" t="s">
        <v>14</v>
      </c>
      <c r="E153" s="27" t="s">
        <v>5</v>
      </c>
      <c r="F153" s="26">
        <v>1</v>
      </c>
      <c r="G153" s="27"/>
      <c r="H153" s="27" t="s">
        <v>506</v>
      </c>
      <c r="I153" s="39">
        <v>1</v>
      </c>
      <c r="J153" s="39">
        <v>2</v>
      </c>
      <c r="K153" s="39">
        <v>6</v>
      </c>
      <c r="L153" s="63">
        <v>86.4</v>
      </c>
      <c r="M153" s="69"/>
    </row>
    <row r="154" spans="1:13" ht="25.5" x14ac:dyDescent="0.2">
      <c r="A154" s="27" t="s">
        <v>342</v>
      </c>
      <c r="B154" s="27" t="s">
        <v>343</v>
      </c>
      <c r="C154" s="27" t="s">
        <v>344</v>
      </c>
      <c r="D154" s="27" t="s">
        <v>14</v>
      </c>
      <c r="E154" s="27" t="s">
        <v>5</v>
      </c>
      <c r="F154" s="26">
        <v>1</v>
      </c>
      <c r="G154" s="27"/>
      <c r="H154" s="27" t="s">
        <v>506</v>
      </c>
      <c r="I154" s="39">
        <v>1</v>
      </c>
      <c r="J154" s="39">
        <v>2</v>
      </c>
      <c r="K154" s="39">
        <v>7</v>
      </c>
      <c r="L154" s="63">
        <v>337.5</v>
      </c>
      <c r="M154" s="69" t="s">
        <v>633</v>
      </c>
    </row>
    <row r="155" spans="1:13" x14ac:dyDescent="0.2">
      <c r="A155" s="27" t="s">
        <v>473</v>
      </c>
      <c r="B155" s="27" t="s">
        <v>474</v>
      </c>
      <c r="C155" s="27" t="s">
        <v>475</v>
      </c>
      <c r="D155" s="27" t="s">
        <v>14</v>
      </c>
      <c r="E155" s="27" t="s">
        <v>5</v>
      </c>
      <c r="F155" s="26">
        <v>1</v>
      </c>
      <c r="G155" s="27"/>
      <c r="H155" s="27" t="s">
        <v>509</v>
      </c>
      <c r="I155" s="39">
        <v>0</v>
      </c>
      <c r="J155" s="39" t="s">
        <v>514</v>
      </c>
      <c r="K155" s="39">
        <v>5</v>
      </c>
      <c r="L155" s="63">
        <v>64.8</v>
      </c>
      <c r="M155" s="69"/>
    </row>
    <row r="156" spans="1:13" x14ac:dyDescent="0.2">
      <c r="A156" s="27" t="s">
        <v>476</v>
      </c>
      <c r="B156" s="27" t="s">
        <v>477</v>
      </c>
      <c r="C156" s="27" t="s">
        <v>478</v>
      </c>
      <c r="D156" s="27" t="s">
        <v>451</v>
      </c>
      <c r="E156" s="27" t="s">
        <v>4</v>
      </c>
      <c r="F156" s="26">
        <v>1</v>
      </c>
      <c r="G156" s="26"/>
      <c r="H156" s="27" t="s">
        <v>506</v>
      </c>
      <c r="I156" s="39">
        <v>1</v>
      </c>
      <c r="J156" s="39">
        <v>2</v>
      </c>
      <c r="K156" s="39">
        <v>1</v>
      </c>
      <c r="L156" s="63">
        <v>3.125</v>
      </c>
      <c r="M156" s="69"/>
    </row>
    <row r="157" spans="1:13" x14ac:dyDescent="0.2">
      <c r="A157" s="27" t="s">
        <v>485</v>
      </c>
      <c r="B157" s="27" t="s">
        <v>479</v>
      </c>
      <c r="C157" s="27" t="s">
        <v>491</v>
      </c>
      <c r="D157" s="27" t="s">
        <v>451</v>
      </c>
      <c r="E157" s="27" t="s">
        <v>4</v>
      </c>
      <c r="F157" s="26">
        <v>1</v>
      </c>
      <c r="G157" s="26"/>
      <c r="H157" s="27" t="s">
        <v>508</v>
      </c>
      <c r="I157" s="39">
        <v>2</v>
      </c>
      <c r="J157" s="39" t="s">
        <v>512</v>
      </c>
      <c r="K157" s="26">
        <v>2</v>
      </c>
      <c r="L157" s="63">
        <v>13</v>
      </c>
      <c r="M157" s="37"/>
    </row>
    <row r="158" spans="1:13" x14ac:dyDescent="0.2">
      <c r="A158" s="27" t="s">
        <v>345</v>
      </c>
      <c r="B158" s="27" t="s">
        <v>346</v>
      </c>
      <c r="C158" s="27" t="s">
        <v>347</v>
      </c>
      <c r="D158" s="27" t="s">
        <v>14</v>
      </c>
      <c r="E158" s="27" t="s">
        <v>4</v>
      </c>
      <c r="F158" s="26">
        <v>1</v>
      </c>
      <c r="G158" s="26"/>
      <c r="H158" s="27" t="s">
        <v>506</v>
      </c>
      <c r="I158" s="39">
        <v>1</v>
      </c>
      <c r="J158" s="39">
        <v>2</v>
      </c>
      <c r="K158" s="39">
        <v>1</v>
      </c>
      <c r="L158" s="63">
        <v>7.4249999999999998</v>
      </c>
      <c r="M158" s="69"/>
    </row>
    <row r="159" spans="1:13" x14ac:dyDescent="0.2">
      <c r="A159" s="35" t="s">
        <v>348</v>
      </c>
      <c r="B159" s="27" t="s">
        <v>349</v>
      </c>
      <c r="C159" s="27" t="s">
        <v>450</v>
      </c>
      <c r="D159" s="27" t="s">
        <v>14</v>
      </c>
      <c r="E159" s="27" t="s">
        <v>4</v>
      </c>
      <c r="F159" s="26">
        <v>1</v>
      </c>
      <c r="G159" s="26"/>
      <c r="H159" s="27" t="s">
        <v>507</v>
      </c>
      <c r="I159" s="39">
        <v>4</v>
      </c>
      <c r="J159" s="39" t="s">
        <v>531</v>
      </c>
      <c r="K159" s="39">
        <v>2</v>
      </c>
      <c r="L159" s="63">
        <v>22.451799999999999</v>
      </c>
      <c r="M159" s="69"/>
    </row>
    <row r="160" spans="1:13" x14ac:dyDescent="0.2">
      <c r="A160" s="27" t="s">
        <v>480</v>
      </c>
      <c r="B160" s="27" t="s">
        <v>481</v>
      </c>
      <c r="C160" s="27" t="s">
        <v>504</v>
      </c>
      <c r="D160" s="27" t="s">
        <v>14</v>
      </c>
      <c r="E160" s="27" t="s">
        <v>9</v>
      </c>
      <c r="F160" s="27"/>
      <c r="G160" s="27"/>
      <c r="H160" s="27" t="s">
        <v>506</v>
      </c>
      <c r="I160" s="39">
        <v>1</v>
      </c>
      <c r="J160" s="39">
        <v>2</v>
      </c>
      <c r="K160" s="39">
        <v>12</v>
      </c>
      <c r="L160" s="63" t="s">
        <v>446</v>
      </c>
      <c r="M160" s="69"/>
    </row>
    <row r="161" spans="1:13" x14ac:dyDescent="0.2">
      <c r="A161" s="27" t="s">
        <v>567</v>
      </c>
      <c r="B161" s="27" t="s">
        <v>568</v>
      </c>
      <c r="C161" s="27" t="s">
        <v>344</v>
      </c>
      <c r="D161" s="27" t="s">
        <v>14</v>
      </c>
      <c r="E161" s="27" t="s">
        <v>5</v>
      </c>
      <c r="F161" s="26">
        <v>1</v>
      </c>
      <c r="G161" s="27"/>
      <c r="H161" s="27" t="s">
        <v>506</v>
      </c>
      <c r="I161" s="39">
        <v>1</v>
      </c>
      <c r="J161" s="39">
        <v>2</v>
      </c>
      <c r="K161" s="39">
        <v>7</v>
      </c>
      <c r="L161" s="63">
        <v>79.935000000000002</v>
      </c>
      <c r="M161" s="69"/>
    </row>
    <row r="162" spans="1:13" x14ac:dyDescent="0.2">
      <c r="A162" s="27" t="s">
        <v>350</v>
      </c>
      <c r="B162" s="27" t="s">
        <v>351</v>
      </c>
      <c r="C162" s="27" t="s">
        <v>354</v>
      </c>
      <c r="D162" s="27" t="s">
        <v>17</v>
      </c>
      <c r="E162" s="27" t="s">
        <v>4</v>
      </c>
      <c r="F162" s="26">
        <v>1</v>
      </c>
      <c r="G162" s="26"/>
      <c r="H162" s="27" t="s">
        <v>508</v>
      </c>
      <c r="I162" s="39">
        <v>2</v>
      </c>
      <c r="J162" s="39" t="s">
        <v>512</v>
      </c>
      <c r="K162" s="39">
        <v>1</v>
      </c>
      <c r="L162" s="63">
        <v>8.8131400000000006</v>
      </c>
      <c r="M162" s="69"/>
    </row>
    <row r="163" spans="1:13" x14ac:dyDescent="0.2">
      <c r="A163" s="27" t="s">
        <v>352</v>
      </c>
      <c r="B163" s="27" t="s">
        <v>353</v>
      </c>
      <c r="C163" s="27" t="s">
        <v>354</v>
      </c>
      <c r="D163" s="27" t="s">
        <v>17</v>
      </c>
      <c r="E163" s="27" t="s">
        <v>4</v>
      </c>
      <c r="F163" s="26">
        <v>1</v>
      </c>
      <c r="G163" s="26"/>
      <c r="H163" s="27" t="s">
        <v>508</v>
      </c>
      <c r="I163" s="39">
        <v>2</v>
      </c>
      <c r="J163" s="39" t="s">
        <v>512</v>
      </c>
      <c r="K163" s="39">
        <v>1</v>
      </c>
      <c r="L163" s="63">
        <v>2.9</v>
      </c>
      <c r="M163" s="69"/>
    </row>
    <row r="164" spans="1:13" x14ac:dyDescent="0.2">
      <c r="A164" s="27" t="s">
        <v>355</v>
      </c>
      <c r="B164" s="27" t="s">
        <v>356</v>
      </c>
      <c r="C164" s="27" t="s">
        <v>357</v>
      </c>
      <c r="D164" s="27" t="s">
        <v>17</v>
      </c>
      <c r="E164" s="27" t="s">
        <v>9</v>
      </c>
      <c r="F164" s="27"/>
      <c r="G164" s="27"/>
      <c r="H164" s="27" t="s">
        <v>506</v>
      </c>
      <c r="I164" s="39">
        <v>1</v>
      </c>
      <c r="J164" s="39">
        <v>2</v>
      </c>
      <c r="K164" s="39">
        <v>12</v>
      </c>
      <c r="L164" s="63" t="s">
        <v>446</v>
      </c>
      <c r="M164" s="69"/>
    </row>
    <row r="165" spans="1:13" x14ac:dyDescent="0.2">
      <c r="A165" s="27" t="s">
        <v>358</v>
      </c>
      <c r="B165" s="27" t="s">
        <v>359</v>
      </c>
      <c r="C165" s="27" t="s">
        <v>357</v>
      </c>
      <c r="D165" s="27" t="s">
        <v>17</v>
      </c>
      <c r="E165" s="27" t="s">
        <v>3</v>
      </c>
      <c r="F165" s="26">
        <v>1</v>
      </c>
      <c r="G165" s="27"/>
      <c r="H165" s="27" t="s">
        <v>506</v>
      </c>
      <c r="I165" s="39">
        <v>1</v>
      </c>
      <c r="J165" s="39">
        <v>2</v>
      </c>
      <c r="K165" s="39">
        <v>8</v>
      </c>
      <c r="L165" s="63">
        <v>8136</v>
      </c>
      <c r="M165" s="69"/>
    </row>
    <row r="166" spans="1:13" x14ac:dyDescent="0.2">
      <c r="A166" s="27" t="s">
        <v>486</v>
      </c>
      <c r="B166" s="27" t="s">
        <v>482</v>
      </c>
      <c r="C166" s="27" t="s">
        <v>492</v>
      </c>
      <c r="D166" s="27" t="s">
        <v>17</v>
      </c>
      <c r="E166" s="27" t="s">
        <v>4</v>
      </c>
      <c r="F166" s="26"/>
      <c r="G166" s="26">
        <v>1</v>
      </c>
      <c r="H166" s="27" t="s">
        <v>508</v>
      </c>
      <c r="I166" s="39">
        <v>2</v>
      </c>
      <c r="J166" s="39" t="s">
        <v>512</v>
      </c>
      <c r="K166" s="26">
        <v>4</v>
      </c>
      <c r="L166" s="63">
        <v>84</v>
      </c>
      <c r="M166" s="37"/>
    </row>
    <row r="167" spans="1:13" x14ac:dyDescent="0.2">
      <c r="A167" s="35" t="s">
        <v>360</v>
      </c>
      <c r="B167" s="27" t="s">
        <v>361</v>
      </c>
      <c r="C167" s="27" t="s">
        <v>362</v>
      </c>
      <c r="D167" s="27" t="s">
        <v>14</v>
      </c>
      <c r="E167" s="27" t="s">
        <v>4</v>
      </c>
      <c r="F167" s="26">
        <v>1</v>
      </c>
      <c r="G167" s="26"/>
      <c r="H167" s="27" t="s">
        <v>508</v>
      </c>
      <c r="I167" s="39">
        <v>2</v>
      </c>
      <c r="J167" s="39" t="s">
        <v>512</v>
      </c>
      <c r="K167" s="39">
        <v>2</v>
      </c>
      <c r="L167" s="63">
        <v>25</v>
      </c>
      <c r="M167" s="69"/>
    </row>
    <row r="168" spans="1:13" x14ac:dyDescent="0.2">
      <c r="A168" s="27" t="s">
        <v>363</v>
      </c>
      <c r="B168" s="27" t="s">
        <v>364</v>
      </c>
      <c r="C168" s="27" t="s">
        <v>362</v>
      </c>
      <c r="D168" s="27" t="s">
        <v>14</v>
      </c>
      <c r="E168" s="27" t="s">
        <v>4</v>
      </c>
      <c r="F168" s="26">
        <v>1</v>
      </c>
      <c r="G168" s="26"/>
      <c r="H168" s="27" t="s">
        <v>506</v>
      </c>
      <c r="I168" s="39">
        <v>1</v>
      </c>
      <c r="J168" s="39">
        <v>2</v>
      </c>
      <c r="K168" s="39">
        <v>1</v>
      </c>
      <c r="L168" s="63">
        <v>2.7</v>
      </c>
      <c r="M168" s="69"/>
    </row>
    <row r="169" spans="1:13" x14ac:dyDescent="0.2">
      <c r="A169" s="27" t="s">
        <v>365</v>
      </c>
      <c r="B169" s="27" t="s">
        <v>366</v>
      </c>
      <c r="C169" s="27" t="s">
        <v>367</v>
      </c>
      <c r="D169" s="27" t="s">
        <v>14</v>
      </c>
      <c r="E169" s="27" t="s">
        <v>9</v>
      </c>
      <c r="F169" s="27"/>
      <c r="G169" s="27"/>
      <c r="H169" s="27" t="s">
        <v>506</v>
      </c>
      <c r="I169" s="39">
        <v>1</v>
      </c>
      <c r="J169" s="39">
        <v>2</v>
      </c>
      <c r="K169" s="39">
        <v>12</v>
      </c>
      <c r="L169" s="63" t="s">
        <v>446</v>
      </c>
      <c r="M169" s="69"/>
    </row>
    <row r="170" spans="1:13" x14ac:dyDescent="0.2">
      <c r="A170" s="27" t="s">
        <v>368</v>
      </c>
      <c r="B170" s="27" t="s">
        <v>369</v>
      </c>
      <c r="C170" s="27" t="s">
        <v>370</v>
      </c>
      <c r="D170" s="27" t="s">
        <v>14</v>
      </c>
      <c r="E170" s="27" t="s">
        <v>4</v>
      </c>
      <c r="F170" s="26"/>
      <c r="G170" s="26">
        <v>1</v>
      </c>
      <c r="H170" s="27" t="s">
        <v>508</v>
      </c>
      <c r="I170" s="39">
        <v>2</v>
      </c>
      <c r="J170" s="39" t="s">
        <v>512</v>
      </c>
      <c r="K170" s="39">
        <v>4</v>
      </c>
      <c r="L170" s="63">
        <v>71.4375</v>
      </c>
      <c r="M170" s="69"/>
    </row>
    <row r="171" spans="1:13" x14ac:dyDescent="0.2">
      <c r="A171" s="27" t="s">
        <v>371</v>
      </c>
      <c r="B171" s="27" t="s">
        <v>372</v>
      </c>
      <c r="C171" s="27" t="s">
        <v>370</v>
      </c>
      <c r="D171" s="27" t="s">
        <v>14</v>
      </c>
      <c r="E171" s="27" t="s">
        <v>4</v>
      </c>
      <c r="F171" s="26"/>
      <c r="G171" s="26">
        <v>1</v>
      </c>
      <c r="H171" s="27" t="s">
        <v>506</v>
      </c>
      <c r="I171" s="39">
        <v>1</v>
      </c>
      <c r="J171" s="39">
        <v>2</v>
      </c>
      <c r="K171" s="39">
        <v>4</v>
      </c>
      <c r="L171" s="63">
        <v>52.387500000000003</v>
      </c>
      <c r="M171" s="69"/>
    </row>
    <row r="172" spans="1:13" x14ac:dyDescent="0.2">
      <c r="A172" s="27" t="s">
        <v>373</v>
      </c>
      <c r="B172" s="27" t="s">
        <v>374</v>
      </c>
      <c r="C172" s="27" t="s">
        <v>375</v>
      </c>
      <c r="D172" s="27" t="s">
        <v>14</v>
      </c>
      <c r="E172" s="27" t="s">
        <v>4</v>
      </c>
      <c r="F172" s="26">
        <v>1</v>
      </c>
      <c r="G172" s="26"/>
      <c r="H172" s="27" t="s">
        <v>506</v>
      </c>
      <c r="I172" s="39">
        <v>1</v>
      </c>
      <c r="J172" s="39">
        <v>2</v>
      </c>
      <c r="K172" s="39">
        <v>1</v>
      </c>
      <c r="L172" s="63">
        <v>2.2271999999999998</v>
      </c>
      <c r="M172" s="69"/>
    </row>
    <row r="173" spans="1:13" x14ac:dyDescent="0.2">
      <c r="A173" s="27" t="s">
        <v>376</v>
      </c>
      <c r="B173" s="27" t="s">
        <v>377</v>
      </c>
      <c r="C173" s="27" t="s">
        <v>378</v>
      </c>
      <c r="D173" s="27" t="s">
        <v>14</v>
      </c>
      <c r="E173" s="27" t="s">
        <v>4</v>
      </c>
      <c r="F173" s="26">
        <v>1</v>
      </c>
      <c r="G173" s="26"/>
      <c r="H173" s="27" t="s">
        <v>508</v>
      </c>
      <c r="I173" s="39">
        <v>2</v>
      </c>
      <c r="J173" s="39" t="s">
        <v>512</v>
      </c>
      <c r="K173" s="26">
        <v>2</v>
      </c>
      <c r="L173" s="63">
        <v>18.645</v>
      </c>
      <c r="M173" s="37"/>
    </row>
    <row r="174" spans="1:13" x14ac:dyDescent="0.2">
      <c r="A174" s="27" t="s">
        <v>379</v>
      </c>
      <c r="B174" s="27" t="s">
        <v>380</v>
      </c>
      <c r="C174" s="27" t="s">
        <v>381</v>
      </c>
      <c r="D174" s="27" t="s">
        <v>14</v>
      </c>
      <c r="E174" s="27" t="s">
        <v>4</v>
      </c>
      <c r="F174" s="26">
        <v>1</v>
      </c>
      <c r="G174" s="26"/>
      <c r="H174" s="27" t="s">
        <v>508</v>
      </c>
      <c r="I174" s="39">
        <v>2</v>
      </c>
      <c r="J174" s="39" t="s">
        <v>512</v>
      </c>
      <c r="K174" s="39">
        <v>2</v>
      </c>
      <c r="L174" s="63">
        <v>18.645</v>
      </c>
      <c r="M174" s="69"/>
    </row>
    <row r="175" spans="1:13" x14ac:dyDescent="0.2">
      <c r="A175" s="27" t="s">
        <v>382</v>
      </c>
      <c r="B175" s="27" t="s">
        <v>383</v>
      </c>
      <c r="C175" s="27" t="s">
        <v>384</v>
      </c>
      <c r="D175" s="27" t="s">
        <v>14</v>
      </c>
      <c r="E175" s="27" t="s">
        <v>4</v>
      </c>
      <c r="F175" s="26">
        <v>1</v>
      </c>
      <c r="G175" s="26"/>
      <c r="H175" s="27" t="s">
        <v>506</v>
      </c>
      <c r="I175" s="39">
        <v>1</v>
      </c>
      <c r="J175" s="39">
        <v>2</v>
      </c>
      <c r="K175" s="39">
        <v>1</v>
      </c>
      <c r="L175" s="63">
        <v>9.6</v>
      </c>
      <c r="M175" s="69"/>
    </row>
    <row r="176" spans="1:13" x14ac:dyDescent="0.2">
      <c r="A176" s="27" t="s">
        <v>385</v>
      </c>
      <c r="B176" s="27" t="s">
        <v>386</v>
      </c>
      <c r="C176" s="27" t="s">
        <v>384</v>
      </c>
      <c r="D176" s="27" t="s">
        <v>14</v>
      </c>
      <c r="E176" s="27" t="s">
        <v>4</v>
      </c>
      <c r="F176" s="26">
        <v>1</v>
      </c>
      <c r="G176" s="26"/>
      <c r="H176" s="27" t="s">
        <v>507</v>
      </c>
      <c r="I176" s="39">
        <v>3</v>
      </c>
      <c r="J176" s="39" t="s">
        <v>513</v>
      </c>
      <c r="K176" s="26">
        <v>2</v>
      </c>
      <c r="L176" s="63">
        <v>18.5625</v>
      </c>
      <c r="M176" s="37"/>
    </row>
    <row r="177" spans="1:14" x14ac:dyDescent="0.2">
      <c r="A177" s="27" t="s">
        <v>387</v>
      </c>
      <c r="B177" s="27" t="s">
        <v>388</v>
      </c>
      <c r="C177" s="27" t="s">
        <v>384</v>
      </c>
      <c r="D177" s="27" t="s">
        <v>14</v>
      </c>
      <c r="E177" s="27" t="s">
        <v>4</v>
      </c>
      <c r="F177" s="26">
        <v>1</v>
      </c>
      <c r="G177" s="26"/>
      <c r="H177" s="27" t="s">
        <v>508</v>
      </c>
      <c r="I177" s="39">
        <v>2</v>
      </c>
      <c r="J177" s="39" t="s">
        <v>512</v>
      </c>
      <c r="K177" s="39">
        <v>3</v>
      </c>
      <c r="L177" s="63">
        <v>37.125</v>
      </c>
      <c r="M177" s="69"/>
    </row>
    <row r="178" spans="1:14" x14ac:dyDescent="0.2">
      <c r="A178" s="27" t="s">
        <v>483</v>
      </c>
      <c r="B178" s="27" t="s">
        <v>471</v>
      </c>
      <c r="C178" s="27" t="s">
        <v>493</v>
      </c>
      <c r="D178" s="27" t="s">
        <v>18</v>
      </c>
      <c r="E178" s="27" t="s">
        <v>4</v>
      </c>
      <c r="F178" s="26">
        <v>1</v>
      </c>
      <c r="G178" s="26"/>
      <c r="H178" s="27" t="s">
        <v>506</v>
      </c>
      <c r="I178" s="39">
        <v>1</v>
      </c>
      <c r="J178" s="39">
        <v>2</v>
      </c>
      <c r="K178" s="39">
        <v>1</v>
      </c>
      <c r="L178" s="63">
        <v>9</v>
      </c>
      <c r="M178" s="69"/>
    </row>
    <row r="179" spans="1:14" x14ac:dyDescent="0.2">
      <c r="A179" s="27" t="s">
        <v>389</v>
      </c>
      <c r="B179" s="27" t="s">
        <v>390</v>
      </c>
      <c r="C179" s="27" t="s">
        <v>391</v>
      </c>
      <c r="D179" s="27" t="s">
        <v>18</v>
      </c>
      <c r="E179" s="27" t="s">
        <v>4</v>
      </c>
      <c r="F179" s="26">
        <v>1</v>
      </c>
      <c r="G179" s="26"/>
      <c r="H179" s="27" t="s">
        <v>506</v>
      </c>
      <c r="I179" s="39">
        <v>1</v>
      </c>
      <c r="J179" s="39">
        <v>2</v>
      </c>
      <c r="K179" s="26">
        <v>2</v>
      </c>
      <c r="L179" s="63">
        <v>16.100000000000001</v>
      </c>
      <c r="M179" s="37"/>
    </row>
    <row r="180" spans="1:14" x14ac:dyDescent="0.2">
      <c r="A180" s="27" t="s">
        <v>432</v>
      </c>
      <c r="B180" s="27" t="s">
        <v>433</v>
      </c>
      <c r="C180" s="27" t="s">
        <v>434</v>
      </c>
      <c r="D180" s="27" t="s">
        <v>18</v>
      </c>
      <c r="E180" s="27" t="s">
        <v>4</v>
      </c>
      <c r="F180" s="26">
        <v>1</v>
      </c>
      <c r="G180" s="26"/>
      <c r="H180" s="27" t="s">
        <v>506</v>
      </c>
      <c r="I180" s="39">
        <v>1</v>
      </c>
      <c r="J180" s="39">
        <v>2</v>
      </c>
      <c r="K180" s="39">
        <v>3</v>
      </c>
      <c r="L180" s="63">
        <v>33.686287249999999</v>
      </c>
      <c r="M180" s="69"/>
    </row>
    <row r="181" spans="1:14" x14ac:dyDescent="0.2">
      <c r="A181" s="27" t="s">
        <v>392</v>
      </c>
      <c r="B181" s="27" t="s">
        <v>393</v>
      </c>
      <c r="C181" s="27" t="s">
        <v>394</v>
      </c>
      <c r="D181" s="27" t="s">
        <v>18</v>
      </c>
      <c r="E181" s="27" t="s">
        <v>4</v>
      </c>
      <c r="F181" s="26">
        <v>1</v>
      </c>
      <c r="G181" s="26"/>
      <c r="H181" s="27" t="s">
        <v>506</v>
      </c>
      <c r="I181" s="39">
        <v>1</v>
      </c>
      <c r="J181" s="39">
        <v>2</v>
      </c>
      <c r="K181" s="39">
        <v>2</v>
      </c>
      <c r="L181" s="63">
        <v>10.395</v>
      </c>
      <c r="M181" s="69"/>
    </row>
    <row r="182" spans="1:14" x14ac:dyDescent="0.2">
      <c r="A182" s="27" t="s">
        <v>395</v>
      </c>
      <c r="B182" s="27" t="s">
        <v>396</v>
      </c>
      <c r="C182" s="27" t="s">
        <v>397</v>
      </c>
      <c r="D182" s="27" t="s">
        <v>18</v>
      </c>
      <c r="E182" s="27" t="s">
        <v>9</v>
      </c>
      <c r="F182" s="27"/>
      <c r="G182" s="27"/>
      <c r="H182" s="27" t="s">
        <v>506</v>
      </c>
      <c r="I182" s="39">
        <v>1</v>
      </c>
      <c r="J182" s="39">
        <v>2</v>
      </c>
      <c r="K182" s="39">
        <v>12</v>
      </c>
      <c r="L182" s="63" t="s">
        <v>446</v>
      </c>
      <c r="M182" s="69"/>
    </row>
    <row r="183" spans="1:14" x14ac:dyDescent="0.2">
      <c r="A183" s="27" t="s">
        <v>398</v>
      </c>
      <c r="B183" s="27" t="s">
        <v>399</v>
      </c>
      <c r="C183" s="27" t="s">
        <v>400</v>
      </c>
      <c r="D183" s="27" t="s">
        <v>18</v>
      </c>
      <c r="E183" s="27" t="s">
        <v>9</v>
      </c>
      <c r="F183" s="27"/>
      <c r="G183" s="27"/>
      <c r="H183" s="27" t="s">
        <v>506</v>
      </c>
      <c r="I183" s="39">
        <v>1</v>
      </c>
      <c r="J183" s="39">
        <v>2</v>
      </c>
      <c r="K183" s="39">
        <v>12</v>
      </c>
      <c r="L183" s="63" t="s">
        <v>446</v>
      </c>
      <c r="M183" s="37"/>
    </row>
    <row r="184" spans="1:14" ht="38.25" x14ac:dyDescent="0.2">
      <c r="A184" s="27" t="s">
        <v>401</v>
      </c>
      <c r="B184" s="27" t="s">
        <v>402</v>
      </c>
      <c r="C184" s="27" t="s">
        <v>403</v>
      </c>
      <c r="D184" s="27" t="s">
        <v>18</v>
      </c>
      <c r="E184" s="27" t="s">
        <v>3</v>
      </c>
      <c r="F184" s="26">
        <v>1</v>
      </c>
      <c r="G184" s="27"/>
      <c r="H184" s="27" t="s">
        <v>506</v>
      </c>
      <c r="I184" s="39">
        <v>1</v>
      </c>
      <c r="J184" s="39">
        <v>2</v>
      </c>
      <c r="K184" s="39">
        <v>3</v>
      </c>
      <c r="L184" s="63">
        <v>39.6</v>
      </c>
      <c r="M184" s="69" t="s">
        <v>637</v>
      </c>
      <c r="N184" s="71"/>
    </row>
    <row r="185" spans="1:14" x14ac:dyDescent="0.2">
      <c r="A185" s="27" t="s">
        <v>404</v>
      </c>
      <c r="B185" s="27" t="s">
        <v>405</v>
      </c>
      <c r="C185" s="27" t="s">
        <v>400</v>
      </c>
      <c r="D185" s="27" t="s">
        <v>18</v>
      </c>
      <c r="E185" s="27" t="s">
        <v>3</v>
      </c>
      <c r="F185" s="26">
        <v>1</v>
      </c>
      <c r="G185" s="27"/>
      <c r="H185" s="27" t="s">
        <v>506</v>
      </c>
      <c r="I185" s="39">
        <v>1</v>
      </c>
      <c r="J185" s="39">
        <v>2</v>
      </c>
      <c r="K185" s="39">
        <v>8</v>
      </c>
      <c r="L185" s="63">
        <v>526.02</v>
      </c>
      <c r="M185" s="69"/>
    </row>
    <row r="186" spans="1:14" x14ac:dyDescent="0.2">
      <c r="A186" s="27" t="s">
        <v>406</v>
      </c>
      <c r="B186" s="27" t="s">
        <v>407</v>
      </c>
      <c r="C186" s="27" t="s">
        <v>408</v>
      </c>
      <c r="D186" s="27" t="s">
        <v>18</v>
      </c>
      <c r="E186" s="27" t="s">
        <v>10</v>
      </c>
      <c r="F186" s="27"/>
      <c r="G186" s="27"/>
      <c r="H186" s="27" t="s">
        <v>506</v>
      </c>
      <c r="I186" s="39">
        <v>1</v>
      </c>
      <c r="J186" s="39">
        <v>2</v>
      </c>
      <c r="K186" s="39">
        <v>11</v>
      </c>
      <c r="L186" s="63" t="s">
        <v>446</v>
      </c>
      <c r="M186" s="69"/>
    </row>
    <row r="187" spans="1:14" x14ac:dyDescent="0.2">
      <c r="A187" s="27" t="s">
        <v>409</v>
      </c>
      <c r="B187" s="27" t="s">
        <v>410</v>
      </c>
      <c r="C187" s="27" t="s">
        <v>411</v>
      </c>
      <c r="D187" s="27" t="s">
        <v>18</v>
      </c>
      <c r="E187" s="27" t="s">
        <v>4</v>
      </c>
      <c r="F187" s="26">
        <v>1</v>
      </c>
      <c r="G187" s="26"/>
      <c r="H187" s="27" t="s">
        <v>508</v>
      </c>
      <c r="I187" s="39">
        <v>2</v>
      </c>
      <c r="J187" s="39" t="s">
        <v>512</v>
      </c>
      <c r="K187" s="39">
        <v>2</v>
      </c>
      <c r="L187" s="63">
        <v>13.14</v>
      </c>
      <c r="M187" s="69"/>
    </row>
    <row r="188" spans="1:14" x14ac:dyDescent="0.2">
      <c r="A188" s="27" t="s">
        <v>412</v>
      </c>
      <c r="B188" s="27" t="s">
        <v>413</v>
      </c>
      <c r="C188" s="27" t="s">
        <v>411</v>
      </c>
      <c r="D188" s="27" t="s">
        <v>18</v>
      </c>
      <c r="E188" s="27" t="s">
        <v>4</v>
      </c>
      <c r="F188" s="26">
        <v>1</v>
      </c>
      <c r="G188" s="26"/>
      <c r="H188" s="27" t="s">
        <v>506</v>
      </c>
      <c r="I188" s="39">
        <v>1</v>
      </c>
      <c r="J188" s="39">
        <v>2</v>
      </c>
      <c r="K188" s="39">
        <v>2</v>
      </c>
      <c r="L188" s="63">
        <v>13.14</v>
      </c>
      <c r="M188" s="69"/>
    </row>
    <row r="189" spans="1:14" x14ac:dyDescent="0.2">
      <c r="A189" s="27" t="s">
        <v>526</v>
      </c>
      <c r="B189" s="27" t="s">
        <v>527</v>
      </c>
      <c r="C189" s="27" t="s">
        <v>528</v>
      </c>
      <c r="D189" s="27" t="s">
        <v>16</v>
      </c>
      <c r="E189" s="27" t="s">
        <v>4</v>
      </c>
      <c r="F189" s="26">
        <v>1</v>
      </c>
      <c r="G189" s="26"/>
      <c r="H189" s="27" t="s">
        <v>507</v>
      </c>
      <c r="I189" s="39">
        <v>3</v>
      </c>
      <c r="J189" s="39" t="s">
        <v>513</v>
      </c>
      <c r="K189" s="39">
        <v>2</v>
      </c>
      <c r="L189" s="63">
        <v>17.68</v>
      </c>
      <c r="M189" s="69"/>
    </row>
    <row r="190" spans="1:14" x14ac:dyDescent="0.2">
      <c r="A190" s="27" t="s">
        <v>414</v>
      </c>
      <c r="B190" s="27" t="s">
        <v>435</v>
      </c>
      <c r="C190" s="27" t="s">
        <v>19</v>
      </c>
      <c r="D190" s="27" t="s">
        <v>17</v>
      </c>
      <c r="E190" s="27" t="s">
        <v>4</v>
      </c>
      <c r="F190" s="26">
        <v>1</v>
      </c>
      <c r="G190" s="26"/>
      <c r="H190" s="27" t="s">
        <v>506</v>
      </c>
      <c r="I190" s="39">
        <v>1</v>
      </c>
      <c r="J190" s="39">
        <v>2</v>
      </c>
      <c r="K190" s="26">
        <v>2</v>
      </c>
      <c r="L190" s="63">
        <v>17.2</v>
      </c>
      <c r="M190" s="37"/>
    </row>
    <row r="191" spans="1:14" x14ac:dyDescent="0.2">
      <c r="A191" s="27" t="s">
        <v>452</v>
      </c>
      <c r="B191" s="27" t="s">
        <v>453</v>
      </c>
      <c r="C191" s="27" t="s">
        <v>454</v>
      </c>
      <c r="D191" s="27" t="s">
        <v>451</v>
      </c>
      <c r="E191" s="27" t="s">
        <v>9</v>
      </c>
      <c r="F191" s="27"/>
      <c r="G191" s="27"/>
      <c r="H191" s="27" t="s">
        <v>506</v>
      </c>
      <c r="I191" s="39">
        <v>1</v>
      </c>
      <c r="J191" s="39">
        <v>2</v>
      </c>
      <c r="K191" s="39">
        <v>12</v>
      </c>
      <c r="L191" s="63" t="s">
        <v>446</v>
      </c>
      <c r="M191" s="69"/>
    </row>
    <row r="192" spans="1:14" x14ac:dyDescent="0.2">
      <c r="A192" s="27" t="s">
        <v>415</v>
      </c>
      <c r="B192" s="27" t="s">
        <v>416</v>
      </c>
      <c r="C192" s="27" t="s">
        <v>529</v>
      </c>
      <c r="D192" s="27" t="s">
        <v>18</v>
      </c>
      <c r="E192" s="27" t="s">
        <v>9</v>
      </c>
      <c r="F192" s="27"/>
      <c r="G192" s="27"/>
      <c r="H192" s="27" t="s">
        <v>506</v>
      </c>
      <c r="I192" s="39">
        <v>1</v>
      </c>
      <c r="J192" s="39">
        <v>2</v>
      </c>
      <c r="K192" s="39">
        <v>12</v>
      </c>
      <c r="L192" s="63" t="s">
        <v>446</v>
      </c>
      <c r="M192" s="69"/>
    </row>
    <row r="193" spans="1:13" x14ac:dyDescent="0.2">
      <c r="A193" s="27" t="s">
        <v>547</v>
      </c>
      <c r="B193" s="27" t="s">
        <v>535</v>
      </c>
      <c r="C193" s="50" t="s">
        <v>569</v>
      </c>
      <c r="D193" s="27" t="s">
        <v>14</v>
      </c>
      <c r="E193" s="27" t="s">
        <v>536</v>
      </c>
      <c r="F193" s="27"/>
      <c r="G193" s="27"/>
      <c r="H193" s="27" t="s">
        <v>506</v>
      </c>
      <c r="I193" s="39">
        <v>1</v>
      </c>
      <c r="J193" s="39">
        <v>2</v>
      </c>
      <c r="K193" s="39">
        <v>13</v>
      </c>
      <c r="L193" s="63" t="s">
        <v>446</v>
      </c>
      <c r="M193" s="69"/>
    </row>
    <row r="194" spans="1:13" x14ac:dyDescent="0.2">
      <c r="A194" s="27" t="s">
        <v>548</v>
      </c>
      <c r="B194" s="27" t="s">
        <v>537</v>
      </c>
      <c r="C194" s="27" t="s">
        <v>570</v>
      </c>
      <c r="D194" s="27" t="s">
        <v>14</v>
      </c>
      <c r="E194" s="27" t="s">
        <v>536</v>
      </c>
      <c r="F194" s="27"/>
      <c r="G194" s="27"/>
      <c r="H194" s="27" t="s">
        <v>506</v>
      </c>
      <c r="I194" s="39">
        <v>1</v>
      </c>
      <c r="J194" s="39">
        <v>2</v>
      </c>
      <c r="K194" s="39">
        <v>13</v>
      </c>
      <c r="L194" s="63" t="s">
        <v>446</v>
      </c>
      <c r="M194" s="69"/>
    </row>
    <row r="195" spans="1:13" x14ac:dyDescent="0.2">
      <c r="A195" s="27" t="s">
        <v>549</v>
      </c>
      <c r="B195" s="27" t="s">
        <v>538</v>
      </c>
      <c r="C195" s="27" t="s">
        <v>571</v>
      </c>
      <c r="D195" s="27" t="s">
        <v>14</v>
      </c>
      <c r="E195" s="27" t="s">
        <v>536</v>
      </c>
      <c r="F195" s="27"/>
      <c r="G195" s="27"/>
      <c r="H195" s="27" t="s">
        <v>506</v>
      </c>
      <c r="I195" s="39">
        <v>1</v>
      </c>
      <c r="J195" s="39">
        <v>2</v>
      </c>
      <c r="K195" s="39">
        <v>13</v>
      </c>
      <c r="L195" s="63" t="s">
        <v>446</v>
      </c>
      <c r="M195" s="69"/>
    </row>
    <row r="196" spans="1:13" x14ac:dyDescent="0.2">
      <c r="A196" s="27" t="s">
        <v>550</v>
      </c>
      <c r="B196" s="27" t="s">
        <v>539</v>
      </c>
      <c r="C196" s="27" t="s">
        <v>572</v>
      </c>
      <c r="D196" s="27" t="s">
        <v>14</v>
      </c>
      <c r="E196" s="27" t="s">
        <v>536</v>
      </c>
      <c r="F196" s="27"/>
      <c r="G196" s="27"/>
      <c r="H196" s="27" t="s">
        <v>506</v>
      </c>
      <c r="I196" s="39">
        <v>1</v>
      </c>
      <c r="J196" s="39">
        <v>2</v>
      </c>
      <c r="K196" s="39">
        <v>13</v>
      </c>
      <c r="L196" s="63" t="s">
        <v>446</v>
      </c>
      <c r="M196" s="69"/>
    </row>
    <row r="197" spans="1:13" x14ac:dyDescent="0.2">
      <c r="A197" s="27" t="s">
        <v>551</v>
      </c>
      <c r="B197" s="27" t="s">
        <v>540</v>
      </c>
      <c r="C197" s="27" t="s">
        <v>573</v>
      </c>
      <c r="D197" s="27" t="s">
        <v>14</v>
      </c>
      <c r="E197" s="27" t="s">
        <v>536</v>
      </c>
      <c r="F197" s="27"/>
      <c r="G197" s="27"/>
      <c r="H197" s="27" t="s">
        <v>506</v>
      </c>
      <c r="I197" s="39">
        <v>1</v>
      </c>
      <c r="J197" s="39">
        <v>2</v>
      </c>
      <c r="K197" s="39">
        <v>13</v>
      </c>
      <c r="L197" s="63" t="s">
        <v>446</v>
      </c>
      <c r="M197" s="69"/>
    </row>
    <row r="198" spans="1:13" x14ac:dyDescent="0.2">
      <c r="A198" s="27" t="s">
        <v>552</v>
      </c>
      <c r="B198" s="27" t="s">
        <v>559</v>
      </c>
      <c r="C198" s="27" t="s">
        <v>574</v>
      </c>
      <c r="D198" s="27" t="s">
        <v>14</v>
      </c>
      <c r="E198" s="27" t="s">
        <v>536</v>
      </c>
      <c r="F198" s="27"/>
      <c r="G198" s="27"/>
      <c r="H198" s="27" t="s">
        <v>506</v>
      </c>
      <c r="I198" s="39">
        <v>1</v>
      </c>
      <c r="J198" s="39">
        <v>2</v>
      </c>
      <c r="K198" s="39">
        <v>13</v>
      </c>
      <c r="L198" s="63" t="s">
        <v>446</v>
      </c>
      <c r="M198" s="69"/>
    </row>
    <row r="199" spans="1:13" x14ac:dyDescent="0.2">
      <c r="A199" s="27" t="s">
        <v>553</v>
      </c>
      <c r="B199" s="27" t="s">
        <v>541</v>
      </c>
      <c r="C199" s="27" t="s">
        <v>575</v>
      </c>
      <c r="D199" s="27" t="s">
        <v>14</v>
      </c>
      <c r="E199" s="27" t="s">
        <v>536</v>
      </c>
      <c r="F199" s="27"/>
      <c r="G199" s="27"/>
      <c r="H199" s="27" t="s">
        <v>506</v>
      </c>
      <c r="I199" s="39">
        <v>1</v>
      </c>
      <c r="J199" s="39">
        <v>2</v>
      </c>
      <c r="K199" s="39">
        <v>13</v>
      </c>
      <c r="L199" s="63" t="s">
        <v>446</v>
      </c>
      <c r="M199" s="69"/>
    </row>
    <row r="200" spans="1:13" x14ac:dyDescent="0.2">
      <c r="A200" s="27" t="s">
        <v>554</v>
      </c>
      <c r="B200" s="27" t="s">
        <v>542</v>
      </c>
      <c r="C200" s="27" t="s">
        <v>576</v>
      </c>
      <c r="D200" s="27" t="s">
        <v>14</v>
      </c>
      <c r="E200" s="27" t="s">
        <v>536</v>
      </c>
      <c r="F200" s="27"/>
      <c r="G200" s="27"/>
      <c r="H200" s="27" t="s">
        <v>506</v>
      </c>
      <c r="I200" s="39">
        <v>1</v>
      </c>
      <c r="J200" s="39">
        <v>2</v>
      </c>
      <c r="K200" s="39">
        <v>13</v>
      </c>
      <c r="L200" s="63" t="s">
        <v>446</v>
      </c>
      <c r="M200" s="69"/>
    </row>
    <row r="201" spans="1:13" x14ac:dyDescent="0.2">
      <c r="A201" s="27" t="s">
        <v>555</v>
      </c>
      <c r="B201" s="27" t="s">
        <v>543</v>
      </c>
      <c r="C201" s="27" t="s">
        <v>577</v>
      </c>
      <c r="D201" s="27" t="s">
        <v>14</v>
      </c>
      <c r="E201" s="27" t="s">
        <v>536</v>
      </c>
      <c r="F201" s="27"/>
      <c r="G201" s="27"/>
      <c r="H201" s="27" t="s">
        <v>506</v>
      </c>
      <c r="I201" s="39">
        <v>1</v>
      </c>
      <c r="J201" s="39">
        <v>2</v>
      </c>
      <c r="K201" s="39">
        <v>13</v>
      </c>
      <c r="L201" s="63" t="s">
        <v>446</v>
      </c>
      <c r="M201" s="69"/>
    </row>
    <row r="202" spans="1:13" x14ac:dyDescent="0.2">
      <c r="A202" s="27" t="s">
        <v>556</v>
      </c>
      <c r="B202" s="27" t="s">
        <v>544</v>
      </c>
      <c r="C202" s="27" t="s">
        <v>578</v>
      </c>
      <c r="D202" s="27" t="s">
        <v>14</v>
      </c>
      <c r="E202" s="27" t="s">
        <v>536</v>
      </c>
      <c r="F202" s="27"/>
      <c r="G202" s="27"/>
      <c r="H202" s="27" t="s">
        <v>506</v>
      </c>
      <c r="I202" s="39">
        <v>1</v>
      </c>
      <c r="J202" s="39">
        <v>2</v>
      </c>
      <c r="K202" s="39">
        <v>13</v>
      </c>
      <c r="L202" s="63" t="s">
        <v>446</v>
      </c>
      <c r="M202" s="69"/>
    </row>
    <row r="203" spans="1:13" x14ac:dyDescent="0.2">
      <c r="A203" s="27" t="s">
        <v>557</v>
      </c>
      <c r="B203" s="27" t="s">
        <v>545</v>
      </c>
      <c r="C203" s="27" t="s">
        <v>579</v>
      </c>
      <c r="D203" s="27" t="s">
        <v>14</v>
      </c>
      <c r="E203" s="27" t="s">
        <v>536</v>
      </c>
      <c r="F203" s="27"/>
      <c r="G203" s="27"/>
      <c r="H203" s="27" t="s">
        <v>506</v>
      </c>
      <c r="I203" s="39">
        <v>1</v>
      </c>
      <c r="J203" s="39">
        <v>2</v>
      </c>
      <c r="K203" s="39">
        <v>13</v>
      </c>
      <c r="L203" s="63" t="s">
        <v>446</v>
      </c>
      <c r="M203" s="69"/>
    </row>
    <row r="204" spans="1:13" x14ac:dyDescent="0.2">
      <c r="A204" s="27" t="s">
        <v>558</v>
      </c>
      <c r="B204" s="27" t="s">
        <v>546</v>
      </c>
      <c r="C204" s="27" t="s">
        <v>580</v>
      </c>
      <c r="D204" s="27" t="s">
        <v>14</v>
      </c>
      <c r="E204" s="27" t="s">
        <v>536</v>
      </c>
      <c r="F204" s="27"/>
      <c r="G204" s="27"/>
      <c r="H204" s="27" t="s">
        <v>506</v>
      </c>
      <c r="I204" s="39">
        <v>1</v>
      </c>
      <c r="J204" s="39">
        <v>2</v>
      </c>
      <c r="K204" s="39">
        <v>13</v>
      </c>
      <c r="L204" s="63" t="s">
        <v>446</v>
      </c>
      <c r="M204" s="69"/>
    </row>
  </sheetData>
  <autoFilter ref="A3:M204" xr:uid="{B77D1C9A-4BFE-4FE7-BC14-EA78775D88A4}"/>
  <sortState ref="A4:M204">
    <sortCondition ref="A4:A204"/>
  </sortState>
  <customSheetViews>
    <customSheetView guid="{99338BB2-1569-46E1-8B0D-8FBFA614C213}" scale="85" showPageBreaks="1" showGridLines="0" fitToPage="1" printArea="1" showAutoFilter="1" view="pageBreakPreview">
      <selection activeCell="H23" sqref="H23"/>
      <pageMargins left="0.70866141732283472" right="0.70866141732283472" top="0.74803149606299213" bottom="0.74803149606299213" header="0.31496062992125984" footer="0.31496062992125984"/>
      <pageSetup paperSize="9" scale="71" fitToHeight="0" orientation="landscape" r:id="rId1"/>
      <autoFilter ref="A3:I191" xr:uid="{00000000-0000-0000-0000-000000000000}"/>
    </customSheetView>
  </customSheetViews>
  <conditionalFormatting sqref="A74:A92 A94:A185 A3:A65">
    <cfRule type="cellIs" dxfId="17" priority="47" stopIfTrue="1" operator="equal">
      <formula>"m5"</formula>
    </cfRule>
  </conditionalFormatting>
  <conditionalFormatting sqref="A4:A65 A74:A92 A198:A204 A94:A185">
    <cfRule type="cellIs" dxfId="16" priority="40" stopIfTrue="1" operator="equal">
      <formula>$E4</formula>
    </cfRule>
  </conditionalFormatting>
  <conditionalFormatting sqref="D4:D65 D74:D92 D94:D185">
    <cfRule type="cellIs" dxfId="15" priority="39" stopIfTrue="1" operator="equal">
      <formula>"*** Onbekend ***"</formula>
    </cfRule>
  </conditionalFormatting>
  <conditionalFormatting sqref="D186">
    <cfRule type="cellIs" dxfId="14" priority="26" stopIfTrue="1" operator="equal">
      <formula>"*** Onbekend ***"</formula>
    </cfRule>
  </conditionalFormatting>
  <conditionalFormatting sqref="D187:D196">
    <cfRule type="cellIs" dxfId="13" priority="25" stopIfTrue="1" operator="equal">
      <formula>"*** Onbekend ***"</formula>
    </cfRule>
  </conditionalFormatting>
  <conditionalFormatting sqref="D197">
    <cfRule type="cellIs" dxfId="12" priority="23" stopIfTrue="1" operator="equal">
      <formula>"*** Onbekend ***"</formula>
    </cfRule>
  </conditionalFormatting>
  <conditionalFormatting sqref="A186">
    <cfRule type="cellIs" dxfId="11" priority="20" stopIfTrue="1" operator="equal">
      <formula>"m5"</formula>
    </cfRule>
  </conditionalFormatting>
  <conditionalFormatting sqref="A186">
    <cfRule type="cellIs" dxfId="10" priority="19" stopIfTrue="1" operator="equal">
      <formula>$E186</formula>
    </cfRule>
  </conditionalFormatting>
  <conditionalFormatting sqref="A187:A197">
    <cfRule type="cellIs" dxfId="9" priority="18" stopIfTrue="1" operator="equal">
      <formula>"m5"</formula>
    </cfRule>
  </conditionalFormatting>
  <conditionalFormatting sqref="A187:A197">
    <cfRule type="cellIs" dxfId="8" priority="17" stopIfTrue="1" operator="equal">
      <formula>$E187</formula>
    </cfRule>
  </conditionalFormatting>
  <conditionalFormatting sqref="A66:A73">
    <cfRule type="cellIs" dxfId="7" priority="12" stopIfTrue="1" operator="equal">
      <formula>"m5"</formula>
    </cfRule>
  </conditionalFormatting>
  <conditionalFormatting sqref="A66:A73">
    <cfRule type="cellIs" dxfId="6" priority="11" stopIfTrue="1" operator="equal">
      <formula>$E66</formula>
    </cfRule>
  </conditionalFormatting>
  <conditionalFormatting sqref="D66:D73">
    <cfRule type="cellIs" dxfId="5" priority="10" stopIfTrue="1" operator="equal">
      <formula>"*** Onbekend ***"</formula>
    </cfRule>
  </conditionalFormatting>
  <conditionalFormatting sqref="D198:D204">
    <cfRule type="cellIs" dxfId="4" priority="6" stopIfTrue="1" operator="equal">
      <formula>"*** Onbekend ***"</formula>
    </cfRule>
  </conditionalFormatting>
  <conditionalFormatting sqref="A198:A204">
    <cfRule type="cellIs" dxfId="3" priority="5" stopIfTrue="1" operator="equal">
      <formula>"m5"</formula>
    </cfRule>
  </conditionalFormatting>
  <conditionalFormatting sqref="A93">
    <cfRule type="cellIs" dxfId="2" priority="3" stopIfTrue="1" operator="equal">
      <formula>"m5"</formula>
    </cfRule>
  </conditionalFormatting>
  <conditionalFormatting sqref="A93">
    <cfRule type="cellIs" dxfId="1" priority="2" stopIfTrue="1" operator="equal">
      <formula>$E93</formula>
    </cfRule>
  </conditionalFormatting>
  <conditionalFormatting sqref="D93">
    <cfRule type="cellIs" dxfId="0" priority="1" stopIfTrue="1" operator="equal">
      <formula>"*** Onbekend ***"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9F943ADE6CB72F408F295D2F2A98161300439E2172B79C7244A844D39814D86292" ma:contentTypeVersion="59" ma:contentTypeDescription="" ma:contentTypeScope="" ma:versionID="927e0801a4334ea2807474830cb12c11">
  <xsd:schema xmlns:xsd="http://www.w3.org/2001/XMLSchema" xmlns:xs="http://www.w3.org/2001/XMLSchema" xmlns:p="http://schemas.microsoft.com/office/2006/metadata/properties" xmlns:ns2="5ed9877c-a581-4620-9b18-e7bde829f7f4" xmlns:ns3="19ad0a33-db10-4234-a5ce-263987e961ff" targetNamespace="http://schemas.microsoft.com/office/2006/metadata/properties" ma:root="true" ma:fieldsID="a335dec3cedacfdd5765a4e52c857f71" ns2:_="" ns3:_="">
    <xsd:import namespace="5ed9877c-a581-4620-9b18-e7bde829f7f4"/>
    <xsd:import namespace="19ad0a33-db10-4234-a5ce-263987e961ff"/>
    <xsd:element name="properties">
      <xsd:complexType>
        <xsd:sequence>
          <xsd:element name="documentManagement">
            <xsd:complexType>
              <xsd:all>
                <xsd:element ref="ns2:Ontstaanscontext" minOccurs="0"/>
                <xsd:element ref="ns2:Sitenaam" minOccurs="0"/>
                <xsd:element ref="ns2:e8b9f9cac66945448abed9f71f009dbb" minOccurs="0"/>
                <xsd:element ref="ns2:jf3007396e7347cea609257d9eaa4ca6" minOccurs="0"/>
                <xsd:element ref="ns2:l72b65e41614461b9b237d2ca8dc3bfa" minOccurs="0"/>
                <xsd:element ref="ns2:ge0bf3e4aade45a29e5e49763c92758f" minOccurs="0"/>
                <xsd:element ref="ns2:TaxCatchAllLabel" minOccurs="0"/>
                <xsd:element ref="ns2:h094006d2ad9401f9b7d73498d7056c6" minOccurs="0"/>
                <xsd:element ref="ns2:a634f7bc081b4eba84449e18cebea45d" minOccurs="0"/>
                <xsd:element ref="ns2:TaxCatchAll" minOccurs="0"/>
                <xsd:element ref="ns2:pd50c43e94894024a73443235b9c5599" minOccurs="0"/>
                <xsd:element ref="ns2:c9555a5d75ea45459c485b5bc5619d47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9877c-a581-4620-9b18-e7bde829f7f4" elementFormDefault="qualified">
    <xsd:import namespace="http://schemas.microsoft.com/office/2006/documentManagement/types"/>
    <xsd:import namespace="http://schemas.microsoft.com/office/infopath/2007/PartnerControls"/>
    <xsd:element name="Ontstaanscontext" ma:index="9" nillable="true" ma:displayName="Ontstaanscontext" ma:default="Westra, Remco" ma:description="Voor een projectsite de naam van de projectleider, voor teamsite een teamleider, programma-site een programmaleider, werkomgeving de naam van de eigenaar." ma:hidden="true" ma:internalName="Ontstaanscontext" ma:readOnly="false">
      <xsd:simpleType>
        <xsd:restriction base="dms:Text">
          <xsd:maxLength value="255"/>
        </xsd:restriction>
      </xsd:simpleType>
    </xsd:element>
    <xsd:element name="Sitenaam" ma:index="11" nillable="true" ma:displayName="SiteURL" ma:default="/sites/dev-proj-renw" ma:description="Geef hier de naam aan van site zoals die in de URL is opgenomen." ma:hidden="true" ma:internalName="Sitenaam" ma:readOnly="false">
      <xsd:simpleType>
        <xsd:restriction base="dms:Text">
          <xsd:maxLength value="255"/>
        </xsd:restriction>
      </xsd:simpleType>
    </xsd:element>
    <xsd:element name="e8b9f9cac66945448abed9f71f009dbb" ma:index="12" nillable="true" ma:taxonomy="true" ma:internalName="e8b9f9cac66945448abed9f71f009dbb" ma:taxonomyFieldName="Classificatie" ma:displayName="Classificatie" ma:readOnly="false" ma:default="26;#2.0 - Verkeer, vervoer en waterstaat|529dad14-2575-4b72-8678-eec3928fdb8e" ma:fieldId="{e8b9f9ca-c669-4544-8abe-d9f71f009dbb}" ma:sspId="6ff162f9-bf57-4ff8-9921-ebf521560e7a" ma:termSetId="25037ff8-8bfd-471d-9dee-4d1c3613d06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f3007396e7347cea609257d9eaa4ca6" ma:index="13" nillable="true" ma:taxonomy="true" ma:internalName="jf3007396e7347cea609257d9eaa4ca6" ma:taxonomyFieldName="Documentstatus" ma:displayName="Documentstatus" ma:readOnly="false" ma:fieldId="{3f300739-6e73-47ce-a609-257d9eaa4ca6}" ma:sspId="6ff162f9-bf57-4ff8-9921-ebf521560e7a" ma:termSetId="df263a78-4b63-4c83-a7ac-21294fe37c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72b65e41614461b9b237d2ca8dc3bfa" ma:index="14" nillable="true" ma:taxonomy="true" ma:internalName="l72b65e41614461b9b237d2ca8dc3bfa" ma:taxonomyFieldName="Identificatiekenmerk" ma:displayName="Identificatiekenmerk" ma:readOnly="false" ma:default="8;#NL-DvGD|e13875df-7832-4475-b0b1-827f938ffd5f" ma:fieldId="{572b65e4-1614-461b-9b23-7d2ca8dc3bfa}" ma:sspId="6ff162f9-bf57-4ff8-9921-ebf521560e7a" ma:termSetId="22d16020-4180-46cd-aecb-b536b6cd52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e0bf3e4aade45a29e5e49763c92758f" ma:index="15" nillable="true" ma:taxonomy="true" ma:internalName="ge0bf3e4aade45a29e5e49763c92758f" ma:taxonomyFieldName="Vertrouwelijkheid" ma:displayName="Vertrouwelijkheidsniveau" ma:readOnly="false" ma:default="28;#Vertrouwelijk|0f064123-b7de-4c6e-a147-f08c0e2b2389" ma:fieldId="{0e0bf3e4-aade-45a2-9e5e-49763c92758f}" ma:sspId="6ff162f9-bf57-4ff8-9921-ebf521560e7a" ma:termSetId="36d4dbb1-8162-4df7-926f-7eb4a1653e0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6" nillable="true" ma:displayName="Taxonomy Catch All Column1" ma:hidden="true" ma:list="{19a0c4d1-5e24-41e3-9ca6-cad17a4aadd5}" ma:internalName="TaxCatchAllLabel" ma:readOnly="true" ma:showField="CatchAllDataLabel" ma:web="5ed9877c-a581-4620-9b18-e7bde829f7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094006d2ad9401f9b7d73498d7056c6" ma:index="17" nillable="true" ma:taxonomy="true" ma:internalName="h094006d2ad9401f9b7d73498d7056c6" ma:taxonomyFieldName="Documenttaal" ma:displayName="Documenttaal" ma:readOnly="false" ma:default="-1;#Nederlands|519689bf-6b82-4ac4-acfb-f627d324f32a" ma:fieldId="{1094006d-2ad9-401f-9b7d-73498d7056c6}" ma:sspId="6ff162f9-bf57-4ff8-9921-ebf521560e7a" ma:termSetId="37a38ab8-7bb6-40c5-82f3-f62a9099af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634f7bc081b4eba84449e18cebea45d" ma:index="18" nillable="true" ma:taxonomy="true" ma:internalName="a634f7bc081b4eba84449e18cebea45d" ma:taxonomyFieldName="Project" ma:displayName="Project" ma:readOnly="false" ma:default="1;#Riolering en water|9de4582d-268e-474f-b23b-1dd64d575891" ma:fieldId="{a634f7bc-081b-4eba-8444-9e18cebea45d}" ma:sspId="6ff162f9-bf57-4ff8-9921-ebf521560e7a" ma:termSetId="1c0f9c23-a653-4ddb-86d2-f341e7c8dc7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1" nillable="true" ma:displayName="Taxonomy Catch All Column" ma:hidden="true" ma:list="{19a0c4d1-5e24-41e3-9ca6-cad17a4aadd5}" ma:internalName="TaxCatchAll" ma:readOnly="false" ma:showField="CatchAllData" ma:web="5ed9877c-a581-4620-9b18-e7bde829f7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d50c43e94894024a73443235b9c5599" ma:index="23" nillable="true" ma:taxonomy="true" ma:internalName="pd50c43e94894024a73443235b9c5599" ma:taxonomyFieldName="Documenttype" ma:displayName="Documenttype" ma:readOnly="false" ma:fieldId="{9d50c43e-9489-4024-a734-43235b9c5599}" ma:sspId="6ff162f9-bf57-4ff8-9921-ebf521560e7a" ma:termSetId="9e378132-0a24-4983-9c6e-8d7bbbefb72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9555a5d75ea45459c485b5bc5619d47" ma:index="27" nillable="true" ma:taxonomy="true" ma:internalName="c9555a5d75ea45459c485b5bc5619d47" ma:taxonomyFieldName="Organisatie" ma:displayName="Organisatie" ma:readOnly="false" ma:default="54;#DEV-IBL|db8a7568-1c14-428e-aea7-3e4a04632670" ma:fieldId="{c9555a5d-75ea-4545-9c48-5b5bc5619d47}" ma:sspId="6ff162f9-bf57-4ff8-9921-ebf521560e7a" ma:termSetId="4b9568b4-c90d-4062-992b-bc9aa4a2ee5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d0a33-db10-4234-a5ce-263987e961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1" nillable="true" ma:displayName="Tags" ma:internalName="MediaServiceAutoTags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8b9f9cac66945448abed9f71f009dbb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2.0 - Verkeer, vervoer en waterstaat</TermName>
          <TermId xmlns="http://schemas.microsoft.com/office/infopath/2007/PartnerControls">529dad14-2575-4b72-8678-eec3928fdb8e</TermId>
        </TermInfo>
      </Terms>
    </e8b9f9cac66945448abed9f71f009dbb>
    <l72b65e41614461b9b237d2ca8dc3bfa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NL-DvGD</TermName>
          <TermId xmlns="http://schemas.microsoft.com/office/infopath/2007/PartnerControls">e13875df-7832-4475-b0b1-827f938ffd5f</TermId>
        </TermInfo>
      </Terms>
    </l72b65e41614461b9b237d2ca8dc3bfa>
    <TaxCatchAll xmlns="5ed9877c-a581-4620-9b18-e7bde829f7f4">
      <Value>7</Value>
      <Value>6</Value>
      <Value>5</Value>
      <Value>4</Value>
      <Value>3</Value>
      <Value>1</Value>
    </TaxCatchAll>
    <Sitenaam xmlns="5ed9877c-a581-4620-9b18-e7bde829f7f4">/sites/dev-proj-renw</Sitenaam>
    <ge0bf3e4aade45a29e5e49763c92758f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Vertrouwelijk</TermName>
          <TermId xmlns="http://schemas.microsoft.com/office/infopath/2007/PartnerControls">0f064123-b7de-4c6e-a147-f08c0e2b2389</TermId>
        </TermInfo>
      </Terms>
    </ge0bf3e4aade45a29e5e49763c92758f>
    <h094006d2ad9401f9b7d73498d7056c6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Nederlands</TermName>
          <TermId xmlns="http://schemas.microsoft.com/office/infopath/2007/PartnerControls">519689bf-6b82-4ac4-acfb-f627d324f32a</TermId>
        </TermInfo>
      </Terms>
    </h094006d2ad9401f9b7d73498d7056c6>
    <c9555a5d75ea45459c485b5bc5619d47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DEV-IBL</TermName>
          <TermId xmlns="http://schemas.microsoft.com/office/infopath/2007/PartnerControls">db8a7568-1c14-428e-aea7-3e4a04632670</TermId>
        </TermInfo>
      </Terms>
    </c9555a5d75ea45459c485b5bc5619d47>
    <pd50c43e94894024a73443235b9c5599 xmlns="5ed9877c-a581-4620-9b18-e7bde829f7f4">
      <Terms xmlns="http://schemas.microsoft.com/office/infopath/2007/PartnerControls"/>
    </pd50c43e94894024a73443235b9c5599>
    <a634f7bc081b4eba84449e18cebea45d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Riolering en water</TermName>
          <TermId xmlns="http://schemas.microsoft.com/office/infopath/2007/PartnerControls">9de4582d-268e-474f-b23b-1dd64d575891</TermId>
        </TermInfo>
      </Terms>
    </a634f7bc081b4eba84449e18cebea45d>
    <Ontstaanscontext xmlns="5ed9877c-a581-4620-9b18-e7bde829f7f4">Westra, Remco</Ontstaanscontext>
    <jf3007396e7347cea609257d9eaa4ca6 xmlns="5ed9877c-a581-4620-9b18-e7bde829f7f4">
      <Terms xmlns="http://schemas.microsoft.com/office/infopath/2007/PartnerControls"/>
    </jf3007396e7347cea609257d9eaa4ca6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F0AFBE-75A1-4F82-8B20-F9C8BEE4E7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d9877c-a581-4620-9b18-e7bde829f7f4"/>
    <ds:schemaRef ds:uri="19ad0a33-db10-4234-a5ce-263987e961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8E72CC-43F0-417E-9CFE-30D607A1FD65}">
  <ds:schemaRefs>
    <ds:schemaRef ds:uri="http://schemas.microsoft.com/office/2006/metadata/properties"/>
    <ds:schemaRef ds:uri="http://schemas.microsoft.com/office/infopath/2007/PartnerControls"/>
    <ds:schemaRef ds:uri="5ed9877c-a581-4620-9b18-e7bde829f7f4"/>
  </ds:schemaRefs>
</ds:datastoreItem>
</file>

<file path=customXml/itemProps3.xml><?xml version="1.0" encoding="utf-8"?>
<ds:datastoreItem xmlns:ds="http://schemas.openxmlformats.org/officeDocument/2006/customXml" ds:itemID="{FD5FCD29-4820-43D3-A0CB-976553A838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5</vt:i4>
      </vt:variant>
    </vt:vector>
  </HeadingPairs>
  <TitlesOfParts>
    <vt:vector size="8" baseType="lpstr">
      <vt:lpstr>Totale kosten</vt:lpstr>
      <vt:lpstr>Prijsformulier</vt:lpstr>
      <vt:lpstr>Objecten</vt:lpstr>
      <vt:lpstr>Objecten!Afdrukbereik</vt:lpstr>
      <vt:lpstr>Prijsformulier!Afdrukbereik</vt:lpstr>
      <vt:lpstr>'Totale kosten'!Afdrukbereik</vt:lpstr>
      <vt:lpstr>Objecten!Afdruktitels</vt:lpstr>
      <vt:lpstr>Overzicht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P. Nijboer</dc:creator>
  <cp:lastModifiedBy>Tijn Oostewaal</cp:lastModifiedBy>
  <cp:lastPrinted>2021-02-23T15:32:42Z</cp:lastPrinted>
  <dcterms:created xsi:type="dcterms:W3CDTF">2006-08-07T18:54:42Z</dcterms:created>
  <dcterms:modified xsi:type="dcterms:W3CDTF">2021-04-29T08:37:27Z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0x0101009F943ADE6CB72F408F295D2F2A98161300439E2172B79C7244A844D39814D86292</vt:lpwstr>
  </property>
  <property fmtid="{D5CDD505-2E9C-101B-9397-08002B2CF9AE}" pid="3" name="Order">
    <vt:r8>4274200</vt:r8>
  </property>
  <property fmtid="{D5CDD505-2E9C-101B-9397-08002B2CF9AE}" pid="4" name="Vertrouwelijkheid">
    <vt:lpwstr>4;#Vertrouwelijk|0f064123-b7de-4c6e-a147-f08c0e2b2389</vt:lpwstr>
  </property>
  <property fmtid="{D5CDD505-2E9C-101B-9397-08002B2CF9AE}" pid="5" name="Classificatie">
    <vt:lpwstr>6;#2.0 - Verkeer, vervoer en waterstaat|529dad14-2575-4b72-8678-eec3928fdb8e</vt:lpwstr>
  </property>
  <property fmtid="{D5CDD505-2E9C-101B-9397-08002B2CF9AE}" pid="6" name="Project">
    <vt:lpwstr>1;#Riolering en water|9de4582d-268e-474f-b23b-1dd64d575891</vt:lpwstr>
  </property>
  <property fmtid="{D5CDD505-2E9C-101B-9397-08002B2CF9AE}" pid="7" name="Organisatie">
    <vt:lpwstr>5;#DEV-IBL|db8a7568-1c14-428e-aea7-3e4a04632670</vt:lpwstr>
  </property>
  <property fmtid="{D5CDD505-2E9C-101B-9397-08002B2CF9AE}" pid="8" name="Documenttaal">
    <vt:lpwstr>3;#Nederlands|519689bf-6b82-4ac4-acfb-f627d324f32a</vt:lpwstr>
  </property>
  <property fmtid="{D5CDD505-2E9C-101B-9397-08002B2CF9AE}" pid="9" name="Documenttype">
    <vt:lpwstr/>
  </property>
  <property fmtid="{D5CDD505-2E9C-101B-9397-08002B2CF9AE}" pid="10" name="Documentstatus">
    <vt:lpwstr/>
  </property>
  <property fmtid="{D5CDD505-2E9C-101B-9397-08002B2CF9AE}" pid="11" name="Identificatiekenmerk">
    <vt:lpwstr>7;#NL-DvGD|e13875df-7832-4475-b0b1-827f938ffd5f</vt:lpwstr>
  </property>
</Properties>
</file>